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37\"/>
    </mc:Choice>
  </mc:AlternateContent>
  <bookViews>
    <workbookView xWindow="0" yWindow="0" windowWidth="18780" windowHeight="11610" tabRatio="798"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B25" i="22" l="1"/>
  <c r="A15" i="24" l="1"/>
  <c r="A12" i="24"/>
  <c r="B30" i="22" l="1"/>
  <c r="A5" i="5" l="1"/>
  <c r="A15" i="5"/>
  <c r="A12" i="5"/>
  <c r="A9" i="5"/>
  <c r="A12" i="16"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B59" i="22" l="1"/>
  <c r="A9" i="16" l="1"/>
  <c r="T27" i="17" l="1"/>
  <c r="O27" i="17"/>
  <c r="S27" i="17" l="1"/>
  <c r="Q27" i="17"/>
  <c r="J27" i="17"/>
  <c r="X27" i="17" s="1"/>
  <c r="F27" i="17"/>
  <c r="I27" i="17" s="1"/>
  <c r="W27" i="17" l="1"/>
  <c r="B49" i="22" l="1"/>
  <c r="B39" i="22" l="1"/>
  <c r="A5" i="16" l="1"/>
  <c r="B32" i="22" l="1"/>
  <c r="B29" i="22" s="1"/>
  <c r="B57" i="22" l="1"/>
  <c r="B34" i="22"/>
  <c r="B52" i="22" s="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<sst xmlns="http://schemas.openxmlformats.org/spreadsheetml/2006/main" count="1458" uniqueCount="654">
  <si>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</si>
  <si>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</si>
  <si>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</si>
  <si>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</si>
  <si>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</si>
  <si>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</si>
  <si>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</si>
  <si>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</si>
  <si>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</si>
  <si>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</si>
  <si>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</si>
  <si>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</si>
  <si>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</si>
  <si>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</si>
  <si>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</si>
  <si>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</si>
  <si>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</si>
  <si>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</si>
  <si>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</si>
  <si>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</si>
  <si>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</si>
  <si>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</si>
  <si>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</si>
  <si>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</si>
  <si>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</si>
  <si>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</si>
  <si>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</si>
  <si>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</si>
  <si>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</si>
  <si>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</si>
  <si>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</si>
  <si>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</si>
  <si>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</si>
  <si>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</si>
  <si>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</si>
  <si>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</si>
  <si>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</si>
  <si>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</si>
  <si>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</si>
  <si>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</si>
  <si>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</si>
  <si>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</si>
  <si>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</si>
  <si>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</si>
  <si>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</si>
  <si>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</si>
  <si>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</si>
  <si>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</si>
  <si>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</si>
  <si>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</si>
  <si>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</si>
  <si>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</si>
  <si>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</si>
  <si>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</si>
  <si>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</si>
  <si>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</si>
  <si>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</si>
  <si>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</si>
  <si>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</si>
  <si>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</si>
  <si>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</si>
  <si>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</si>
  <si>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</si>
  <si>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</si>
  <si>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</si>
  <si>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</si>
  <si>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</si>
  <si>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</si>
  <si>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</si>
  <si>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</si>
  <si>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</si>
  <si>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</si>
  <si>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</si>
  <si>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</si>
  <si>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</si>
  <si>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</si>
  <si>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</si>
  <si>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</si>
  <si>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</si>
  <si>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</si>
  <si>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</si>
  <si>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</si>
  <si>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</si>
  <si>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</si>
  <si>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</si>
  <si>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</si>
  <si>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</si>
  <si>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</si>
  <si>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</si>
  <si>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</si>
  <si>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</si>
  <si>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</si>
  <si>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</si>
  <si>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</si>
  <si>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</si>
  <si>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</si>
  <si>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</si>
  <si>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</si>
  <si>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</si>
  <si>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</si>
  <si>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</si>
  <si>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</si>
  <si>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</si>
  <si>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</si>
  <si>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</si>
  <si>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</si>
  <si>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</si>
  <si>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</si>
  <si>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</si>
  <si>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</si>
  <si>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</si>
  <si>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</si>
  <si>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</si>
  <si>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</si>
  <si>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</si>
  <si>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</si>
  <si>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</si>
  <si>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</si>
  <si>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</si>
  <si>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</si>
  <si>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</si>
  <si>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</si>
  <si>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</si>
  <si>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</si>
  <si>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</si>
  <si>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</si>
  <si>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</si>
  <si>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</si>
  <si>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</si>
  <si>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</si>
  <si>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</si>
  <si>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</si>
  <si>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</si>
  <si>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</si>
  <si>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</si>
  <si>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</si>
  <si>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</si>
  <si>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</si>
  <si>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</si>
  <si>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</si>
  <si>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</si>
  <si>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</si>
  <si>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</si>
  <si>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</si>
  <si>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</si>
  <si>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</si>
  <si>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</si>
  <si>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</si>
  <si>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</si>
  <si>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</si>
  <si>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</si>
  <si>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</si>
  <si>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</si>
  <si>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</si>
  <si>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</si>
  <si>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</si>
  <si>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</si>
  <si>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</si>
  <si>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</si>
  <si>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</si>
  <si>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</si>
  <si>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</si>
  <si>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</si>
  <si>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</si>
  <si>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</si>
  <si>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</si>
  <si>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</si>
  <si>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</si>
  <si>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</si>
  <si>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</si>
  <si>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</si>
  <si>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</si>
  <si>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</si>
  <si>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</si>
  <si>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</si>
  <si>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</si>
  <si>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</si>
  <si>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</si>
  <si>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</si>
  <si>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</si>
  <si>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</si>
  <si>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</si>
  <si>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</si>
  <si>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</si>
  <si>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</si>
  <si>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</si>
  <si>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</si>
  <si>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</si>
  <si>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</si>
  <si>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</si>
  <si>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</si>
  <si>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</si>
  <si>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</si>
  <si>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</si>
  <si>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</si>
  <si>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</si>
  <si>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</si>
  <si>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</si>
  <si>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</si>
  <si>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</si>
  <si>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</si>
  <si>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</si>
  <si>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</si>
  <si>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</si>
  <si>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</si>
  <si>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</si>
  <si>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</si>
  <si>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</si>
  <si>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</si>
  <si>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</si>
  <si>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</si>
  <si>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</si>
  <si>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</si>
  <si>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</si>
  <si>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</si>
  <si>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</si>
  <si>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</si>
  <si>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</si>
  <si>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</si>
  <si>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</si>
  <si>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</si>
  <si>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</si>
  <si>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</si>
  <si>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</si>
  <si>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</si>
  <si>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</si>
  <si>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</si>
  <si>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</si>
  <si>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</si>
  <si>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</si>
  <si>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</si>
  <si>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</si>
  <si>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</si>
  <si>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</si>
  <si>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</si>
  <si>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</si>
  <si>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</si>
  <si>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</si>
  <si>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</si>
  <si>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</si>
  <si>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</si>
  <si>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</si>
  <si>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</si>
  <si>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</si>
  <si>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</si>
  <si>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</si>
  <si>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</si>
  <si>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</si>
  <si>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</si>
  <si>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</si>
  <si>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</si>
  <si>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</si>
  <si>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</si>
  <si>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</si>
  <si>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</si>
  <si>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</si>
  <si>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</si>
  <si>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</si>
  <si>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</si>
  <si>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</si>
  <si>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</si>
  <si>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</si>
  <si>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</si>
  <si>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</si>
  <si>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</si>
  <si>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</si>
  <si>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</si>
  <si>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</si>
  <si>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</si>
  <si>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</si>
  <si>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</si>
  <si>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</si>
  <si>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</si>
  <si>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</si>
  <si>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</si>
  <si>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</si>
  <si>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</si>
  <si>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</si>
  <si>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</si>
  <si>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</si>
  <si>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</si>
  <si>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</si>
  <si>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</si>
  <si>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</si>
  <si>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</si>
  <si>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</si>
  <si>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</si>
  <si>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</si>
  <si>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</si>
  <si>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</si>
  <si>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</si>
  <si>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</si>
  <si>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</si>
  <si>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</si>
  <si>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</si>
  <si>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</si>
  <si>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</si>
  <si>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</si>
  <si>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</si>
  <si>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</si>
  <si>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</si>
  <si>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</si>
  <si>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</si>
  <si>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</si>
  <si>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</si>
  <si>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</si>
  <si>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</si>
  <si>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</si>
  <si>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</si>
  <si>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</si>
  <si>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</si>
  <si>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</si>
  <si>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</si>
  <si>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</si>
  <si>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</si>
  <si>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</si>
  <si>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</si>
  <si>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</si>
  <si>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</si>
  <si>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</si>
  <si>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</si>
  <si>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</si>
  <si>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</si>
  <si>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</si>
  <si>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</si>
  <si>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</si>
  <si>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</si>
  <si>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</si>
  <si>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</si>
  <si>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</si>
  <si>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</si>
  <si>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</si>
  <si>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</si>
  <si>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</si>
  <si>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</si>
  <si>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</si>
  <si>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</si>
  <si>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</si>
  <si>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</si>
  <si>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</si>
  <si>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</si>
  <si>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</si>
  <si>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</si>
  <si>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</si>
  <si>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</si>
  <si>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</si>
  <si>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</si>
  <si>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</si>
  <si>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</si>
  <si>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</si>
  <si>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</si>
  <si>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</si>
  <si>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</si>
  <si>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</si>
  <si>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</si>
  <si>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</si>
  <si>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</si>
  <si>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</si>
  <si>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</si>
  <si>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</si>
  <si>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</si>
  <si>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</si>
  <si>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</si>
  <si>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</si>
  <si>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</si>
  <si>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</si>
  <si>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</si>
  <si>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</si>
  <si>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</si>
  <si>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</si>
  <si>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</si>
  <si>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</si>
  <si>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</si>
  <si>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</si>
  <si>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</si>
  <si>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</si>
  <si>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</si>
  <si>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</si>
  <si>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</si>
  <si>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</si>
  <si>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</si>
  <si>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</si>
  <si>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</si>
  <si>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</si>
  <si>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</si>
  <si>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</si>
  <si>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</si>
  <si>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</si>
  <si>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</si>
  <si>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</si>
  <si>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</si>
  <si>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</si>
  <si>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</si>
  <si>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</si>
  <si>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</si>
  <si>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</si>
  <si>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</si>
  <si>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</si>
  <si>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</si>
  <si>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</si>
  <si>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</si>
  <si>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</si>
  <si>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</si>
  <si>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</si>
  <si>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</si>
  <si>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</si>
  <si>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</si>
  <si>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</si>
  <si>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</si>
  <si>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</si>
  <si>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</si>
  <si>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</si>
  <si>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</si>
  <si>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</si>
  <si>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</si>
  <si>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</si>
  <si>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</si>
  <si>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</si>
  <si>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</si>
  <si>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</si>
  <si>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</si>
  <si>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</si>
  <si>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</si>
  <si>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</si>
  <si>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</si>
  <si>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</si>
  <si>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</si>
  <si>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</si>
  <si>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</si>
  <si>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</si>
  <si>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</si>
  <si>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</si>
  <si>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</si>
  <si>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</si>
  <si>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</si>
  <si>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</si>
  <si>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</si>
  <si>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</si>
  <si>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</si>
  <si>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</si>
  <si>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</si>
  <si>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</si>
  <si>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</si>
  <si>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</si>
  <si>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</si>
  <si>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</si>
  <si>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</si>
  <si>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</si>
  <si>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</si>
  <si>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</si>
  <si>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</si>
  <si>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</si>
  <si>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</si>
  <si>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</si>
  <si>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</si>
  <si>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</si>
  <si>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</si>
  <si>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</si>
  <si>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</si>
  <si>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объем заключенного договора в ценах __2011____ года с НДС, млн. руб.</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</si>
  <si>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</si>
  <si>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</si>
  <si>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</si>
  <si>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</si>
  <si>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</si>
  <si>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</si>
  <si>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</si>
  <si>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</si>
  <si>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</si>
  <si>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</si>
  <si>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</si>
  <si>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</si>
  <si>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</si>
  <si>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</si>
  <si>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</si>
  <si>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</si>
  <si>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</si>
  <si>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</si>
  <si>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</si>
  <si>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</si>
  <si>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</si>
  <si>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</si>
  <si>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</si>
  <si>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</si>
  <si>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</si>
  <si>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</si>
  <si>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</si>
  <si>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</si>
  <si>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</si>
  <si>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</si>
  <si>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</si>
  <si>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 - по договору ПИР (ОАО Институт «ДнепрВНИПИэнергопром» 07-317/11 от 15.07.2011г.):</t>
  </si>
  <si>
    <t>Приказ НВЭС №272 от 12.11.2014г.</t>
  </si>
  <si>
    <t>НВЭС</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</si>
  <si>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</si>
  <si>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</si>
  <si>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110/35/6 кВ КНС-11, ПС 110/35/6 кВ Аганская, ПС 110/35/6 кВ КНС-12, ПС 110 кВ Южная, ПС 110/35/6 кВ Негус  (ОРУ-110 кВ,ОРУ-35 кВ, замена оборудования АСУ ТП, СДТУ, УРЗА) филиала Нижневартовские электрические сети ОАО «Тюменьэнерго» </t>
  </si>
  <si>
    <t>ОАО "Тюменьэнерго" Нижневартовские ЭС</t>
  </si>
  <si>
    <t>Предварительный расчет стоимости</t>
  </si>
  <si>
    <t>ОЗП</t>
  </si>
  <si>
    <t>www.b2b-mrsk.ru</t>
  </si>
  <si>
    <t>Институт ДнепрВНИПИэнергопром ОАО</t>
  </si>
  <si>
    <t>Реконструкция ПС 110/35/6 кВ Негус (ОРУ-110 кВ, ОРУ-35 кВ, замена оборудования АСУ ТП, СДТУ, УРЗА).</t>
  </si>
  <si>
    <t>нет</t>
  </si>
  <si>
    <t xml:space="preserve">не наступил срок  реализации </t>
  </si>
  <si>
    <t>2011.0409</t>
  </si>
  <si>
    <t>12.2011</t>
  </si>
  <si>
    <t xml:space="preserve"> ОАО "ДнепрВНИПИэнергопром"</t>
  </si>
  <si>
    <t>ЗАО "ГК"Электрощит-ТМ Самара"</t>
  </si>
  <si>
    <t>от «__» _____ 201___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</si>
  <si>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</si>
  <si>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ПС 110/35/6 кВ Негус</t>
  </si>
  <si>
    <t>С-35М-630-10БХЛ</t>
  </si>
  <si>
    <t>В-35 1Т</t>
  </si>
  <si>
    <t>Акт от 26.08.2016г. ТОБ проводилось комиссией НВЭС</t>
  </si>
  <si>
    <t>Включить в ИПР мероприятия по реконструкции ПС с выборочной заменой отдельных видов оборудования.</t>
  </si>
  <si>
    <t>В-35 2Т</t>
  </si>
  <si>
    <t>СВ-35</t>
  </si>
  <si>
    <t>В-35 Ф№1</t>
  </si>
  <si>
    <t>В-35 Ф№2</t>
  </si>
  <si>
    <t>В-35 Ф№3</t>
  </si>
  <si>
    <t>В-35 Ф№4</t>
  </si>
  <si>
    <t>Увеличение показателя замены выключателей (35 кВ) - 7 шт.</t>
  </si>
  <si>
    <t>Удельная стоимость замены выключателей (35 кВ) - 29,99 млн. рублей</t>
  </si>
  <si>
    <t>Элегазовые выключатели типа ВГТ-110.
Элегазовые выключатели типа ВГБЭ-35.
Разъединители 35-110 кВ типа РГП-СЭЩ
Ограничители перенапряжения ОПН
Современные микропроцессорные защиты</t>
  </si>
  <si>
    <t>не применимо</t>
  </si>
  <si>
    <t>2018.0199</t>
  </si>
  <si>
    <t>Реконструкция и техперевооружение электросетевых объектов</t>
  </si>
  <si>
    <t>12.2020</t>
  </si>
  <si>
    <t>Выполнение проектно-изыскательских работ по реконструкции ПС 110/35/6 кВ Негус (ОРУ-110 кВ, ОРУ-35 кВ заменаоборудования) (корректировка) для нужд филиала АО "Тюменьэнерго" Нижневартовские электрические сети</t>
  </si>
  <si>
    <t>филиал АО "Тюменьэнерго" НВЭС</t>
  </si>
  <si>
    <t>Предварительный расчет стоимости работ</t>
  </si>
  <si>
    <t>ООО "ИНЦЭР"</t>
  </si>
  <si>
    <t>958538</t>
  </si>
  <si>
    <t>www.b2b-energo.ru</t>
  </si>
  <si>
    <t>29.01.2018</t>
  </si>
  <si>
    <t>13.02.2018</t>
  </si>
  <si>
    <t>21.03.2018</t>
  </si>
  <si>
    <t>09.04.2018</t>
  </si>
  <si>
    <t>07.12.2018</t>
  </si>
  <si>
    <t>ООО "Интер Энерго"</t>
  </si>
  <si>
    <t>АО "Энергосервис"</t>
  </si>
  <si>
    <t>объем заключенного договора в ценах __2018____ года с НДС, млн. руб.</t>
  </si>
  <si>
    <t xml:space="preserve"> - по договору ПИР (ООО "ИНЦЭР" 26р-85/18 от 09.04.2018г.):</t>
  </si>
  <si>
    <t>ОАО Институт «ДнепрВНИПИэнергопром», ООО "ИНЦЭР"</t>
  </si>
  <si>
    <t xml:space="preserve"> - по прочим договорам (№ 3551 от 25.02.2013 . Администрация Нижневартовского района)</t>
  </si>
  <si>
    <t>объем заключенного договора в ценах 2013 года с НДС, млн. руб.</t>
  </si>
  <si>
    <t xml:space="preserve"> Администрация Нижневартовского района</t>
  </si>
  <si>
    <t>показатель замены выключателей (35 кВ) -7 шт.; оценка изменения технического состояния - 73.00;                                                                                                                                     Финансирование - 224.753 млн.руб.</t>
  </si>
  <si>
    <t xml:space="preserve"> </t>
  </si>
  <si>
    <t>2017-2019</t>
  </si>
  <si>
    <t>ПС Негус</t>
  </si>
  <si>
    <t>шт</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</si>
  <si>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</si>
  <si>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</si>
  <si>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В рамках данного инвестиционного проекта планируется осуществить замену:  
-существующих выключателей 110 кВ типа ВМТ-110  на элегазовые выключатели типа ВГТ-110; 
-существующих выключателей 35 кВ типа С-35  на элегазовые выключатели типа ВГБЭ-35кВ; 
-разъединителей 35-110 кВ типа РНДЗ-110 на разъединители типа РГП 35- 110кВ с двигательными приводами; 
-разрядников 6,35 кВ на ОПН 6,35 кВ; 
-трансформаторов собственных нужд на трансформаторы с номинальным напряжением 6/0,4кВ;  
-силовых и контрольных кабелей на кабельную продукцию, не поддерживающую горение и пр.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</si>
  <si>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</si>
  <si>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</si>
  <si>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</si>
  <si>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</si>
  <si>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</si>
  <si>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</si>
  <si>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</si>
  <si>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</si>
  <si>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</si>
  <si>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</si>
  <si>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</si>
  <si>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</si>
  <si>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</si>
  <si>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</si>
  <si>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</si>
  <si>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</si>
  <si>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</si>
  <si>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</si>
  <si>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</si>
  <si>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</si>
  <si>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</si>
  <si>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</si>
  <si>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</si>
  <si>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</si>
  <si>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</si>
  <si>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</si>
  <si>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</si>
  <si>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</si>
  <si>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</si>
  <si>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</si>
  <si>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</si>
  <si>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</si>
  <si>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</si>
  <si>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</si>
  <si>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</si>
  <si>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</si>
  <si>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</si>
  <si>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</si>
  <si>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ХМАО-Югра</t>
  </si>
  <si>
    <t xml:space="preserve">  Нижневартовский район</t>
  </si>
  <si>
    <t>не относится</t>
  </si>
  <si>
    <t xml:space="preserve"> не требуется</t>
  </si>
  <si>
    <t xml:space="preserve"> -</t>
  </si>
  <si>
    <t xml:space="preserve">  Филиал АО "Россети Тюмень" Нижневартовские электрические сети</t>
  </si>
  <si>
    <t>ОАО "Тюменьэнерго"Нижневартовские ЭС</t>
  </si>
  <si>
    <t>МЗ ЕП</t>
  </si>
  <si>
    <t>Аренда земельного участка по договору №3551 от 25 февраля 2013 года под объект: Реконструкция ПС 110/35/6 кВ Негус (ОРУ-110 кВ, ОРУ-35 кВ, замена оборудования АСУ ТП, СДТУ, УРЗА»)</t>
  </si>
  <si>
    <t>Администрация Нижневартовского района</t>
  </si>
  <si>
    <t>Постановление Правительства ХМАО-Югры от 17.02.2003 г. №29-п</t>
  </si>
  <si>
    <r>
      <t xml:space="preserve">Закупка проведена для 4-х объектов ИПР, договор заключен на сумму 71 200 тыс. руб. Стоимость выполнения работ в части ПС 110 кВ Негус составляет </t>
    </r>
    <r>
      <rPr>
        <b/>
        <sz val="10"/>
        <color theme="1"/>
        <rFont val="Times New Roman"/>
        <family val="1"/>
        <charset val="204"/>
      </rPr>
      <t>14 240</t>
    </r>
    <r>
      <rPr>
        <sz val="10"/>
        <color theme="1"/>
        <rFont val="Times New Roman"/>
        <family val="1"/>
        <charset val="204"/>
      </rPr>
      <t xml:space="preserve"> тыс.руб. Заключено доп. согл 05.10.2011  на изменение календарного плана, без именения срока начала и окончания работ. Договор подряда заключен на несколько объектов, .</t>
    </r>
  </si>
  <si>
    <t>Год раскрытия информации: 2021 год</t>
  </si>
  <si>
    <t>F_TP1600.PS.0037</t>
  </si>
  <si>
    <r>
      <t>По результатам закупки заключен договор на сумму 5 300 тыс. руб. с НДС. Заключено ДС на увеличение ставки НДС с 18% до 20% без проведения закупочной процедуры. Стоимость договора с учетом ДС №1 от 04.06.2019 составила</t>
    </r>
    <r>
      <rPr>
        <b/>
        <sz val="10"/>
        <color theme="1"/>
        <rFont val="Times New Roman"/>
        <family val="1"/>
        <charset val="204"/>
      </rPr>
      <t xml:space="preserve"> 5 390</t>
    </r>
    <r>
      <rPr>
        <sz val="10"/>
        <color theme="1"/>
        <rFont val="Times New Roman"/>
        <family val="1"/>
        <charset val="204"/>
      </rPr>
      <t xml:space="preserve"> тыс. руб. с НДС. Договор расторгнут в одностороннем порядке в связи с неисполнением обязательств подрядчика. Произведена оплата за фактически выполненные работ в размере 1 809,48 тыс.руб. с НДС.</t>
    </r>
  </si>
  <si>
    <r>
      <t xml:space="preserve">Арендная плата НДС не облагается. Дата регистрации договора 23.04.2013. Сумма договора аренды 3.570,00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Договор </t>
    </r>
    <r>
      <rPr>
        <u/>
        <sz val="10"/>
        <color theme="1"/>
        <rFont val="Times New Roman"/>
        <family val="1"/>
        <charset val="204"/>
      </rPr>
      <t>расторгнут</t>
    </r>
    <r>
      <rPr>
        <sz val="10"/>
        <color theme="1"/>
        <rFont val="Times New Roman"/>
        <family val="1"/>
        <charset val="204"/>
      </rPr>
      <t xml:space="preserve"> в июле 2016 года. Фактическая стоимость договора аренды за весь период составила </t>
    </r>
    <r>
      <rPr>
        <b/>
        <sz val="10"/>
        <color theme="1"/>
        <rFont val="Times New Roman"/>
        <family val="1"/>
        <charset val="204"/>
      </rPr>
      <t>2.294,76</t>
    </r>
    <r>
      <rPr>
        <sz val="10"/>
        <color theme="1"/>
        <rFont val="Times New Roman"/>
        <family val="1"/>
        <charset val="204"/>
      </rPr>
      <t xml:space="preserve"> руб.
</t>
    </r>
  </si>
  <si>
    <t>Прочие</t>
  </si>
  <si>
    <t>С</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</si>
  <si>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</si>
  <si>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</si>
  <si>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</si>
  <si>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</si>
  <si>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</si>
  <si>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</si>
  <si>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</si>
  <si>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</si>
  <si>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</si>
  <si>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</si>
  <si>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</si>
  <si>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</si>
  <si>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</si>
  <si>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</si>
  <si>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</si>
  <si>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</si>
  <si>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</si>
  <si>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</si>
  <si>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</si>
  <si>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</si>
  <si>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</si>
  <si>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</si>
  <si>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</si>
  <si>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</si>
  <si>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</si>
  <si>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</si>
  <si>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</si>
  <si>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</si>
  <si>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07.06.2021, ТО проводилось комиссией НВЭС с участием инспектора РТН</t>
  </si>
  <si>
    <t>Эксплуатация продлена на 1 год</t>
  </si>
  <si>
    <t>Год раскрытия информации: 2022 год</t>
  </si>
  <si>
    <t>нд</t>
  </si>
  <si>
    <t>Год 2023</t>
  </si>
  <si>
    <t>Год 2024</t>
  </si>
  <si>
    <t>Год 2025</t>
  </si>
  <si>
    <t>Год 2026</t>
  </si>
  <si>
    <t>Год 2027</t>
  </si>
  <si>
    <t>Объект исключен</t>
  </si>
  <si>
    <t xml:space="preserve"> по состоянию на 01.01.2022</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</si>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</sst>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0.000"/>
    <numFmt numFmtId="173" formatCode="0.000000000"/>
    <numFmt numFmtId="174" formatCode="0.00000000"/>
    <numFmt numFmtId="175" formatCode="0.000000"/>
    <numFmt numFmtId="176" formatCode="#,##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u/>
      <sz val="11"/>
      <color theme="10"/>
      <name val="Calibri"/>
      <family val="2"/>
      <charset val="204"/>
      <scheme val="minor"/>
    </font>
    <font>
      <sz val="12"/>
      <color rgb="FFFF0000"/>
      <name val="Times New Roman"/>
      <family val="1"/>
      <charset val="204"/>
    </font>
    <font>
      <sz val="10"/>
      <color indexed="8"/>
      <name val="Times New Roman"/>
      <family val="1"/>
      <charset val="204"/>
    </font>
    <font>
      <sz val="10"/>
      <color theme="1"/>
      <name val="Times New Roman"/>
      <family val="1"/>
      <charset val="204"/>
    </font>
    <font>
      <u/>
      <sz val="10"/>
      <color theme="10"/>
      <name val="Calibri"/>
      <family val="2"/>
      <charset val="204"/>
      <scheme val="minor"/>
    </font>
    <font>
      <b/>
      <sz val="10"/>
      <color theme="1"/>
      <name val="Times New Roman"/>
      <family val="1"/>
      <charset val="204"/>
    </font>
    <font>
      <u/>
      <sz val="10"/>
      <color theme="1"/>
      <name val="Times New Roman"/>
      <family val="1"/>
      <charset val="204"/>
    </font>
    <font>
      <b/>
      <u/>
      <sz val="12"/>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applyFont="1" applyFill="1" applyBorder="1" applyAlignment="1">
      <alignment horizontal="left" vertical="top" wrapText="1"/>
    </xf>
    <xf numFmtId="0" fontId="7" fillId="0" borderId="0" xfId="1" applyFont="1" applyBorder="1" applyAlignment="1">
      <alignment vertical="center" wrapText="1"/>
    </xf>
    <xf numFmtId="0" fontId="7" fillId="0" borderId="0" xfId="1"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10" fontId="41" fillId="0" borderId="31" xfId="2" applyNumberFormat="1" applyFont="1" applyFill="1" applyBorder="1" applyAlignment="1">
      <alignment horizontal="justify" vertical="top" wrapText="1"/>
    </xf>
    <xf numFmtId="9" fontId="41" fillId="0" borderId="36" xfId="68" quotePrefix="1" applyFont="1" applyFill="1" applyBorder="1" applyAlignment="1">
      <alignment horizontal="justify" vertical="top" wrapText="1"/>
    </xf>
    <xf numFmtId="10" fontId="41" fillId="0" borderId="36" xfId="68" quotePrefix="1" applyNumberFormat="1" applyFont="1" applyFill="1" applyBorder="1" applyAlignment="1">
      <alignment horizontal="justify" vertical="top" wrapText="1"/>
    </xf>
    <xf numFmtId="10" fontId="41" fillId="0" borderId="37" xfId="68" applyNumberFormat="1" applyFont="1" applyFill="1" applyBorder="1" applyAlignment="1">
      <alignment horizontal="justify" vertical="top" wrapText="1"/>
    </xf>
    <xf numFmtId="170" fontId="41" fillId="0" borderId="37" xfId="2" applyNumberFormat="1" applyFont="1" applyFill="1" applyBorder="1" applyAlignment="1">
      <alignment horizontal="justify" vertical="top" wrapText="1"/>
    </xf>
    <xf numFmtId="170" fontId="41" fillId="0" borderId="34" xfId="2" applyNumberFormat="1" applyFont="1" applyFill="1" applyBorder="1" applyAlignment="1">
      <alignment horizontal="justify" vertical="top" wrapText="1"/>
    </xf>
    <xf numFmtId="0" fontId="60" fillId="0" borderId="0" xfId="2" applyFont="1" applyFill="1"/>
    <xf numFmtId="0" fontId="11" fillId="0" borderId="1" xfId="1" applyFont="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164" fontId="11" fillId="0" borderId="0" xfId="2" applyNumberFormat="1" applyFont="1"/>
    <xf numFmtId="49" fontId="61" fillId="0" borderId="1" xfId="0" applyNumberFormat="1" applyFont="1" applyFill="1" applyBorder="1" applyAlignment="1">
      <alignment horizontal="center" vertical="center" wrapText="1"/>
    </xf>
    <xf numFmtId="171"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0" fontId="41" fillId="0" borderId="31" xfId="68" applyNumberFormat="1" applyFont="1" applyFill="1" applyBorder="1" applyAlignment="1">
      <alignment horizontal="justify" vertical="top" wrapText="1"/>
    </xf>
    <xf numFmtId="9" fontId="41" fillId="0" borderId="31" xfId="68" applyFont="1" applyFill="1" applyBorder="1" applyAlignment="1">
      <alignment horizontal="justify" vertical="top" wrapText="1"/>
    </xf>
    <xf numFmtId="172" fontId="36" fillId="0"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3" fontId="0" fillId="0" borderId="1" xfId="0" applyNumberFormat="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1" xfId="0" applyFill="1" applyBorder="1"/>
    <xf numFmtId="176" fontId="0" fillId="0" borderId="1" xfId="0" applyNumberForma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62" fillId="0" borderId="1" xfId="49" applyFont="1" applyBorder="1" applyAlignment="1">
      <alignment horizontal="center" vertical="center"/>
    </xf>
    <xf numFmtId="49" fontId="62" fillId="0" borderId="1" xfId="49" applyNumberFormat="1" applyFont="1" applyBorder="1" applyAlignment="1">
      <alignment horizontal="center" vertical="center" wrapText="1"/>
    </xf>
    <xf numFmtId="0" fontId="62" fillId="0" borderId="1" xfId="0" applyFont="1" applyBorder="1" applyAlignment="1">
      <alignment horizontal="center" vertical="center" wrapText="1"/>
    </xf>
    <xf numFmtId="0" fontId="62" fillId="0" borderId="1" xfId="49" applyFont="1" applyBorder="1" applyAlignment="1">
      <alignment horizontal="center" vertical="center" wrapText="1"/>
    </xf>
    <xf numFmtId="14" fontId="62" fillId="0" borderId="1" xfId="49" applyNumberFormat="1" applyFont="1" applyBorder="1" applyAlignment="1">
      <alignment horizontal="center" vertical="center"/>
    </xf>
    <xf numFmtId="0" fontId="40" fillId="0" borderId="1" xfId="49" applyFont="1" applyFill="1" applyBorder="1" applyAlignment="1">
      <alignment horizontal="center" vertical="center" wrapText="1"/>
    </xf>
    <xf numFmtId="49" fontId="61" fillId="24" borderId="1" xfId="0" applyNumberFormat="1" applyFont="1" applyFill="1" applyBorder="1" applyAlignment="1">
      <alignment horizontal="center" vertical="center" wrapText="1"/>
    </xf>
    <xf numFmtId="49" fontId="61" fillId="24" borderId="1" xfId="0" quotePrefix="1" applyNumberFormat="1" applyFont="1" applyFill="1" applyBorder="1" applyAlignment="1">
      <alignment horizontal="center" vertical="center" wrapText="1"/>
    </xf>
    <xf numFmtId="1" fontId="62" fillId="24" borderId="1" xfId="49" applyNumberFormat="1" applyFont="1" applyFill="1" applyBorder="1" applyAlignment="1">
      <alignment horizontal="center" vertical="center"/>
    </xf>
    <xf numFmtId="49" fontId="62" fillId="24" borderId="1" xfId="49" applyNumberFormat="1" applyFont="1" applyFill="1" applyBorder="1" applyAlignment="1">
      <alignment horizontal="center" vertical="center"/>
    </xf>
    <xf numFmtId="3" fontId="62" fillId="24" borderId="1" xfId="49" applyNumberFormat="1" applyFont="1" applyFill="1" applyBorder="1" applyAlignment="1">
      <alignment horizontal="center" vertical="center" wrapText="1"/>
    </xf>
    <xf numFmtId="49" fontId="62" fillId="24" borderId="1" xfId="49" applyNumberFormat="1" applyFont="1" applyFill="1" applyBorder="1" applyAlignment="1">
      <alignment horizontal="center" vertical="center" wrapText="1"/>
    </xf>
    <xf numFmtId="4" fontId="62" fillId="24" borderId="1" xfId="49" applyNumberFormat="1" applyFont="1" applyFill="1" applyBorder="1" applyAlignment="1">
      <alignment horizontal="center" vertical="center" wrapText="1"/>
    </xf>
    <xf numFmtId="168" fontId="62" fillId="24" borderId="1" xfId="49" applyNumberFormat="1" applyFont="1" applyFill="1" applyBorder="1" applyAlignment="1">
      <alignment horizontal="center" vertical="center" wrapText="1"/>
    </xf>
    <xf numFmtId="3" fontId="62" fillId="24" borderId="1" xfId="49" applyNumberFormat="1" applyFont="1" applyFill="1" applyBorder="1" applyAlignment="1">
      <alignment horizontal="center" vertical="center"/>
    </xf>
    <xf numFmtId="49" fontId="63" fillId="24" borderId="1" xfId="67" applyNumberFormat="1" applyFont="1" applyFill="1" applyBorder="1" applyAlignment="1">
      <alignment horizontal="center" vertical="center" wrapText="1"/>
    </xf>
    <xf numFmtId="14" fontId="62" fillId="24" borderId="1" xfId="49" applyNumberFormat="1" applyFont="1" applyFill="1" applyBorder="1" applyAlignment="1">
      <alignment horizontal="center" vertical="center"/>
    </xf>
    <xf numFmtId="0" fontId="62" fillId="0" borderId="0" xfId="49" applyFont="1"/>
    <xf numFmtId="1" fontId="62" fillId="24" borderId="23" xfId="49" applyNumberFormat="1" applyFont="1" applyFill="1" applyBorder="1" applyAlignment="1">
      <alignment horizontal="center" vertical="center"/>
    </xf>
    <xf numFmtId="49" fontId="61" fillId="24" borderId="10" xfId="0" applyNumberFormat="1" applyFont="1" applyFill="1" applyBorder="1" applyAlignment="1">
      <alignment horizontal="center" vertical="center" wrapText="1"/>
    </xf>
    <xf numFmtId="49" fontId="61" fillId="24" borderId="10" xfId="0" quotePrefix="1" applyNumberFormat="1" applyFont="1" applyFill="1" applyBorder="1" applyAlignment="1">
      <alignment horizontal="center" vertical="center" wrapText="1"/>
    </xf>
    <xf numFmtId="1" fontId="62" fillId="24" borderId="10" xfId="49" applyNumberFormat="1" applyFont="1" applyFill="1" applyBorder="1" applyAlignment="1">
      <alignment horizontal="center" vertical="center"/>
    </xf>
    <xf numFmtId="49" fontId="62" fillId="24" borderId="10" xfId="49" applyNumberFormat="1" applyFont="1" applyFill="1" applyBorder="1" applyAlignment="1">
      <alignment horizontal="center" vertical="center"/>
    </xf>
    <xf numFmtId="4" fontId="62" fillId="24" borderId="10" xfId="49" applyNumberFormat="1" applyFont="1" applyFill="1" applyBorder="1" applyAlignment="1">
      <alignment horizontal="center" vertical="center"/>
    </xf>
    <xf numFmtId="49" fontId="62" fillId="24" borderId="10" xfId="49" applyNumberFormat="1" applyFont="1" applyFill="1" applyBorder="1" applyAlignment="1">
      <alignment horizontal="center" vertical="center" wrapText="1"/>
    </xf>
    <xf numFmtId="4" fontId="62" fillId="24" borderId="10" xfId="49" applyNumberFormat="1" applyFont="1" applyFill="1" applyBorder="1" applyAlignment="1">
      <alignment horizontal="center" vertical="center" wrapText="1"/>
    </xf>
    <xf numFmtId="3" fontId="62" fillId="24" borderId="10" xfId="49" applyNumberFormat="1" applyFont="1" applyFill="1" applyBorder="1" applyAlignment="1">
      <alignment horizontal="center" vertical="center" wrapText="1"/>
    </xf>
    <xf numFmtId="168" fontId="62" fillId="24" borderId="10" xfId="49" applyNumberFormat="1" applyFont="1" applyFill="1" applyBorder="1" applyAlignment="1">
      <alignment horizontal="center" vertical="center" wrapText="1"/>
    </xf>
    <xf numFmtId="49" fontId="63" fillId="24" borderId="10" xfId="67" applyNumberFormat="1" applyFont="1" applyFill="1" applyBorder="1" applyAlignment="1">
      <alignment horizontal="center" vertical="center" wrapText="1"/>
    </xf>
    <xf numFmtId="14" fontId="62" fillId="24" borderId="10" xfId="49" applyNumberFormat="1" applyFont="1" applyFill="1" applyBorder="1" applyAlignment="1">
      <alignment horizontal="center" vertical="center"/>
    </xf>
    <xf numFmtId="49" fontId="62" fillId="0" borderId="1" xfId="49" applyNumberFormat="1" applyFont="1" applyBorder="1" applyAlignment="1">
      <alignment horizontal="center" vertical="center"/>
    </xf>
    <xf numFmtId="0" fontId="62" fillId="0" borderId="1" xfId="49" applyFont="1" applyBorder="1"/>
    <xf numFmtId="0" fontId="62" fillId="0" borderId="1" xfId="49" applyFont="1" applyFill="1" applyBorder="1" applyAlignment="1">
      <alignment horizontal="center" vertical="center"/>
    </xf>
    <xf numFmtId="0" fontId="66" fillId="0" borderId="0" xfId="2" applyFont="1" applyFill="1" applyAlignment="1">
      <alignment vertical="center"/>
    </xf>
    <xf numFmtId="0" fontId="43" fillId="0" borderId="1" xfId="41" applyFont="1" applyFill="1" applyBorder="1" applyAlignment="1">
      <alignment horizontal="center" vertical="center" wrapText="1"/>
    </xf>
    <xf numFmtId="0" fontId="67" fillId="0" borderId="0" xfId="0" applyFont="1"/>
    <xf numFmtId="0" fontId="42" fillId="26" borderId="31" xfId="2" applyFont="1" applyFill="1" applyBorder="1" applyAlignment="1">
      <alignment horizontal="justify" vertical="top" wrapText="1"/>
    </xf>
    <xf numFmtId="170" fontId="41" fillId="26" borderId="31" xfId="2" applyNumberFormat="1" applyFont="1" applyFill="1" applyBorder="1" applyAlignment="1">
      <alignment horizontal="justify" vertical="top" wrapText="1"/>
    </xf>
    <xf numFmtId="0" fontId="41" fillId="26" borderId="31" xfId="2" applyFont="1" applyFill="1" applyBorder="1" applyAlignment="1">
      <alignment horizontal="justify" vertical="top" wrapText="1"/>
    </xf>
    <xf numFmtId="0" fontId="43" fillId="0" borderId="0" xfId="2" applyFont="1" applyFill="1"/>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0" fillId="0" borderId="0" xfId="1" applyFont="1"/>
    <xf numFmtId="0" fontId="12" fillId="0" borderId="0" xfId="1" applyFont="1" applyAlignment="1">
      <alignment horizontal="center" vertical="center"/>
    </xf>
    <xf numFmtId="0" fontId="72"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2" fillId="0" borderId="0" xfId="50" applyFont="1" applyAlignment="1"/>
    <xf numFmtId="0" fontId="74" fillId="0" borderId="0" xfId="50" applyFont="1"/>
    <xf numFmtId="0" fontId="70" fillId="0" borderId="0" xfId="50" applyFont="1"/>
    <xf numFmtId="0" fontId="70" fillId="0" borderId="0" xfId="50" applyFont="1" applyFill="1" applyBorder="1" applyAlignment="1">
      <alignment horizontal="center" vertical="center"/>
    </xf>
    <xf numFmtId="0" fontId="70" fillId="0" borderId="28" xfId="50" applyFont="1" applyBorder="1" applyAlignment="1">
      <alignment horizontal="center" vertical="center"/>
    </xf>
    <xf numFmtId="0" fontId="70" fillId="0" borderId="1" xfId="50" applyFont="1" applyFill="1" applyBorder="1" applyAlignment="1">
      <alignment horizontal="center" vertical="center"/>
    </xf>
    <xf numFmtId="0" fontId="70" fillId="0" borderId="24"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4" xfId="50" applyFont="1" applyFill="1" applyBorder="1" applyAlignment="1">
      <alignment horizontal="center"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73" fillId="0" borderId="1" xfId="50" applyFont="1" applyBorder="1" applyAlignment="1">
      <alignment vertical="center"/>
    </xf>
    <xf numFmtId="0" fontId="73" fillId="0" borderId="25" xfId="50" applyFont="1" applyBorder="1" applyAlignment="1">
      <alignment vertical="center"/>
    </xf>
    <xf numFmtId="0" fontId="73" fillId="0" borderId="24" xfId="50" applyFont="1" applyBorder="1" applyAlignment="1">
      <alignment vertical="center"/>
    </xf>
    <xf numFmtId="0" fontId="73" fillId="0" borderId="24" xfId="50" applyFont="1" applyFill="1" applyBorder="1" applyAlignment="1">
      <alignment horizontal="center"/>
    </xf>
    <xf numFmtId="49" fontId="74" fillId="0" borderId="0" xfId="50" applyNumberFormat="1" applyFont="1"/>
    <xf numFmtId="49" fontId="70" fillId="0" borderId="0" xfId="50" applyNumberFormat="1" applyFont="1" applyAlignment="1">
      <alignment vertical="center"/>
    </xf>
    <xf numFmtId="49" fontId="74" fillId="0" borderId="0" xfId="50" applyNumberFormat="1" applyFont="1" applyAlignment="1">
      <alignment vertical="center"/>
    </xf>
    <xf numFmtId="0" fontId="72" fillId="0" borderId="0" xfId="50" applyFont="1" applyAlignment="1">
      <alignment vertical="center"/>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 fillId="0" borderId="0" xfId="1" applyFont="1" applyAlignment="1">
      <alignment horizontal="center" vertical="center"/>
    </xf>
    <xf numFmtId="0" fontId="40" fillId="0" borderId="1" xfId="1" applyFont="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26"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2" xfId="50" applyFont="1" applyFill="1" applyBorder="1" applyAlignment="1">
      <alignment horizontal="center" vertical="center"/>
    </xf>
    <xf numFmtId="0" fontId="73" fillId="0" borderId="51" xfId="50" applyFont="1" applyFill="1" applyBorder="1" applyAlignment="1">
      <alignment horizontal="center" vertical="center"/>
    </xf>
    <xf numFmtId="0" fontId="73" fillId="0" borderId="52" xfId="50" applyFont="1" applyFill="1" applyBorder="1" applyAlignment="1">
      <alignment horizontal="center"/>
    </xf>
    <xf numFmtId="0" fontId="73" fillId="0" borderId="51" xfId="50" applyFont="1" applyFill="1" applyBorder="1" applyAlignment="1">
      <alignment horizontal="center"/>
    </xf>
    <xf numFmtId="0" fontId="73" fillId="0" borderId="26"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0" fillId="0" borderId="27"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3" fillId="0" borderId="27" xfId="50" applyFont="1" applyBorder="1" applyAlignment="1">
      <alignment vertical="center"/>
    </xf>
    <xf numFmtId="0" fontId="73" fillId="0" borderId="1"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24" xfId="50" applyFont="1" applyFill="1" applyBorder="1" applyAlignment="1">
      <alignment horizontal="center" vertical="center"/>
    </xf>
    <xf numFmtId="0" fontId="73" fillId="0" borderId="29" xfId="50" applyFont="1" applyBorder="1" applyAlignment="1">
      <alignment horizontal="left" vertical="center"/>
    </xf>
    <xf numFmtId="0" fontId="73" fillId="0" borderId="28" xfId="50" applyFont="1" applyBorder="1" applyAlignment="1">
      <alignment horizontal="left" vertical="center"/>
    </xf>
    <xf numFmtId="0" fontId="70" fillId="0" borderId="28" xfId="50" applyFont="1" applyBorder="1" applyAlignment="1">
      <alignment horizontal="center" vertical="center"/>
    </xf>
    <xf numFmtId="0" fontId="73" fillId="0" borderId="48"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0" fillId="0" borderId="25" xfId="50" applyFont="1" applyBorder="1" applyAlignment="1">
      <alignment vertical="center"/>
    </xf>
    <xf numFmtId="0" fontId="70" fillId="0" borderId="24" xfId="50" applyFont="1" applyBorder="1" applyAlignment="1">
      <alignment vertical="center"/>
    </xf>
    <xf numFmtId="0" fontId="70" fillId="0" borderId="24" xfId="50" applyFont="1" applyFill="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0"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8" xfId="50" applyFont="1" applyFill="1" applyBorder="1" applyAlignment="1">
      <alignment horizontal="center" vertical="center"/>
    </xf>
    <xf numFmtId="0" fontId="70" fillId="0" borderId="29" xfId="50" applyFont="1" applyBorder="1" applyAlignment="1">
      <alignment vertical="center"/>
    </xf>
    <xf numFmtId="0" fontId="70" fillId="0" borderId="28" xfId="50" applyFont="1" applyBorder="1" applyAlignment="1">
      <alignment vertical="center"/>
    </xf>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70" fillId="0" borderId="4" xfId="50" applyFont="1" applyFill="1" applyBorder="1" applyAlignment="1">
      <alignment horizontal="center" vertical="center"/>
    </xf>
    <xf numFmtId="0" fontId="72" fillId="0" borderId="3" xfId="50" applyFont="1" applyBorder="1"/>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1" xfId="50" applyFont="1" applyBorder="1" applyAlignment="1">
      <alignment horizontal="center" vertical="center"/>
    </xf>
    <xf numFmtId="0" fontId="75"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73" fillId="0" borderId="39" xfId="50" applyFont="1" applyBorder="1" applyAlignment="1">
      <alignment horizontal="center" vertical="center"/>
    </xf>
    <xf numFmtId="0" fontId="73" fillId="0" borderId="20" xfId="50" applyFont="1" applyBorder="1" applyAlignment="1">
      <alignment horizontal="center"/>
    </xf>
    <xf numFmtId="0" fontId="70" fillId="0" borderId="0" xfId="50" applyFont="1" applyFill="1" applyAlignment="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12-4977-B44B-8063FB60B3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12-4977-B44B-8063FB60B3B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0" zoomScale="75" zoomScaleNormal="75" workbookViewId="0">
      <selection activeCell="A15" sqref="A15:C15"/>
    </sheetView>
  </sheetViews>
  <sheetFormatPr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7" width="51.28515625" style="177" hidden="1" customWidth="1"/>
    <col min="8" max="8" width="25.5703125" style="177" customWidth="1"/>
    <col min="9" max="9" width="16.42578125" style="177" customWidth="1"/>
    <col min="10" max="16384" width="9.140625" style="177"/>
  </cols>
  <sheetData>
    <row r="1" spans="1:22" s="16" customFormat="1" ht="18.75" customHeight="1" x14ac:dyDescent="0.2">
      <c r="A1" s="159"/>
      <c r="C1" s="160" t="s">
        <v>69</v>
      </c>
    </row>
    <row r="2" spans="1:22" s="16" customFormat="1" ht="18.75" customHeight="1" x14ac:dyDescent="0.3">
      <c r="A2" s="159"/>
      <c r="C2" s="161" t="s">
        <v>10</v>
      </c>
    </row>
    <row r="3" spans="1:22" s="16" customFormat="1" ht="18.75" x14ac:dyDescent="0.3">
      <c r="A3" s="162"/>
      <c r="C3" s="161" t="s">
        <v>68</v>
      </c>
    </row>
    <row r="4" spans="1:22" s="16" customFormat="1" ht="18.75" x14ac:dyDescent="0.3">
      <c r="A4" s="162"/>
      <c r="H4" s="161"/>
    </row>
    <row r="5" spans="1:22" s="16" customFormat="1" ht="15.75" x14ac:dyDescent="0.25">
      <c r="A5" s="336" t="s">
        <v>642</v>
      </c>
      <c r="B5" s="336"/>
      <c r="C5" s="336"/>
      <c r="D5" s="139"/>
      <c r="E5" s="139"/>
      <c r="F5" s="139"/>
      <c r="G5" s="139"/>
      <c r="H5" s="139"/>
      <c r="I5" s="139"/>
      <c r="J5" s="139"/>
    </row>
    <row r="6" spans="1:22" s="16" customFormat="1" ht="18.75" x14ac:dyDescent="0.3">
      <c r="A6" s="162"/>
      <c r="H6" s="161"/>
    </row>
    <row r="7" spans="1:22" s="16" customFormat="1" ht="18.75" x14ac:dyDescent="0.2">
      <c r="A7" s="340" t="s">
        <v>9</v>
      </c>
      <c r="B7" s="340"/>
      <c r="C7" s="340"/>
      <c r="D7" s="163"/>
      <c r="E7" s="163"/>
      <c r="F7" s="163"/>
      <c r="G7" s="163"/>
      <c r="H7" s="163"/>
      <c r="I7" s="163"/>
      <c r="J7" s="163"/>
      <c r="K7" s="163"/>
      <c r="L7" s="163"/>
      <c r="M7" s="163"/>
      <c r="N7" s="163"/>
      <c r="O7" s="163"/>
      <c r="P7" s="163"/>
      <c r="Q7" s="163"/>
      <c r="R7" s="163"/>
      <c r="S7" s="163"/>
      <c r="T7" s="163"/>
      <c r="U7" s="163"/>
      <c r="V7" s="163"/>
    </row>
    <row r="8" spans="1:22" s="16" customFormat="1" ht="18.75" x14ac:dyDescent="0.2">
      <c r="A8" s="164"/>
      <c r="B8" s="164"/>
      <c r="C8" s="164"/>
      <c r="D8" s="164"/>
      <c r="E8" s="164"/>
      <c r="F8" s="164"/>
      <c r="G8" s="164"/>
      <c r="H8" s="164"/>
      <c r="I8" s="163"/>
      <c r="J8" s="163"/>
      <c r="K8" s="163"/>
      <c r="L8" s="163"/>
      <c r="M8" s="163"/>
      <c r="N8" s="163"/>
      <c r="O8" s="163"/>
      <c r="P8" s="163"/>
      <c r="Q8" s="163"/>
      <c r="R8" s="163"/>
      <c r="S8" s="163"/>
      <c r="T8" s="163"/>
      <c r="U8" s="163"/>
      <c r="V8" s="163"/>
    </row>
    <row r="9" spans="1:22" s="16" customFormat="1" ht="18.75" x14ac:dyDescent="0.2">
      <c r="A9" s="341" t="s">
        <v>553</v>
      </c>
      <c r="B9" s="341"/>
      <c r="C9" s="341"/>
      <c r="D9" s="165"/>
      <c r="E9" s="165"/>
      <c r="F9" s="165"/>
      <c r="G9" s="165"/>
      <c r="H9" s="165"/>
      <c r="I9" s="163"/>
      <c r="J9" s="163"/>
      <c r="K9" s="163"/>
      <c r="L9" s="163"/>
      <c r="M9" s="163"/>
      <c r="N9" s="163"/>
      <c r="O9" s="163"/>
      <c r="P9" s="163"/>
      <c r="Q9" s="163"/>
      <c r="R9" s="163"/>
      <c r="S9" s="163"/>
      <c r="T9" s="163"/>
      <c r="U9" s="163"/>
      <c r="V9" s="163"/>
    </row>
    <row r="10" spans="1:22" s="16" customFormat="1" ht="18.75" x14ac:dyDescent="0.2">
      <c r="A10" s="337" t="s">
        <v>8</v>
      </c>
      <c r="B10" s="337"/>
      <c r="C10" s="337"/>
      <c r="D10" s="166"/>
      <c r="E10" s="166"/>
      <c r="F10" s="166"/>
      <c r="G10" s="166"/>
      <c r="H10" s="166"/>
      <c r="I10" s="163"/>
      <c r="J10" s="163"/>
      <c r="K10" s="163"/>
      <c r="L10" s="163"/>
      <c r="M10" s="163"/>
      <c r="N10" s="163"/>
      <c r="O10" s="163"/>
      <c r="P10" s="163"/>
      <c r="Q10" s="163"/>
      <c r="R10" s="163"/>
      <c r="S10" s="163"/>
      <c r="T10" s="163"/>
      <c r="U10" s="163"/>
      <c r="V10" s="163"/>
    </row>
    <row r="11" spans="1:22" s="16" customFormat="1" ht="18.75" x14ac:dyDescent="0.2">
      <c r="A11" s="164"/>
      <c r="B11" s="164"/>
      <c r="C11" s="164"/>
      <c r="D11" s="164"/>
      <c r="E11" s="164"/>
      <c r="F11" s="164"/>
      <c r="G11" s="164"/>
      <c r="H11" s="164"/>
      <c r="I11" s="163"/>
      <c r="J11" s="163"/>
      <c r="K11" s="163"/>
      <c r="L11" s="163"/>
      <c r="M11" s="163"/>
      <c r="N11" s="163"/>
      <c r="O11" s="163"/>
      <c r="P11" s="163"/>
      <c r="Q11" s="163"/>
      <c r="R11" s="163"/>
      <c r="S11" s="163"/>
      <c r="T11" s="163"/>
      <c r="U11" s="163"/>
      <c r="V11" s="163"/>
    </row>
    <row r="12" spans="1:22" s="16" customFormat="1" ht="18.75" x14ac:dyDescent="0.2">
      <c r="A12" s="342" t="s">
        <v>607</v>
      </c>
      <c r="B12" s="342"/>
      <c r="C12" s="342"/>
      <c r="D12" s="165"/>
      <c r="E12" s="165"/>
      <c r="F12" s="165"/>
      <c r="G12" s="165"/>
      <c r="H12" s="165"/>
      <c r="I12" s="163"/>
      <c r="J12" s="163"/>
      <c r="K12" s="163"/>
      <c r="L12" s="163"/>
      <c r="M12" s="163"/>
      <c r="N12" s="163"/>
      <c r="O12" s="163"/>
      <c r="P12" s="163"/>
      <c r="Q12" s="163"/>
      <c r="R12" s="163"/>
      <c r="S12" s="163"/>
      <c r="T12" s="163"/>
      <c r="U12" s="163"/>
      <c r="V12" s="163"/>
    </row>
    <row r="13" spans="1:22" s="16" customFormat="1" ht="18.75" x14ac:dyDescent="0.2">
      <c r="A13" s="337" t="s">
        <v>7</v>
      </c>
      <c r="B13" s="337"/>
      <c r="C13" s="337"/>
      <c r="D13" s="166"/>
      <c r="E13" s="166"/>
      <c r="F13" s="166"/>
      <c r="G13" s="166"/>
      <c r="H13" s="166"/>
      <c r="I13" s="163"/>
      <c r="J13" s="163"/>
      <c r="K13" s="163"/>
      <c r="L13" s="163"/>
      <c r="M13" s="163"/>
      <c r="N13" s="163"/>
      <c r="O13" s="163"/>
      <c r="P13" s="163"/>
      <c r="Q13" s="163"/>
      <c r="R13" s="163"/>
      <c r="S13" s="163"/>
      <c r="T13" s="163"/>
      <c r="U13" s="163"/>
      <c r="V13" s="163"/>
    </row>
    <row r="14" spans="1:22" s="167"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row>
    <row r="15" spans="1:22" s="168" customFormat="1" ht="12" x14ac:dyDescent="0.2">
      <c r="A15" s="342" t="s">
        <v>502</v>
      </c>
      <c r="B15" s="342"/>
      <c r="C15" s="342"/>
      <c r="D15" s="165"/>
      <c r="E15" s="165"/>
      <c r="F15" s="165"/>
      <c r="G15" s="165"/>
      <c r="H15" s="165"/>
      <c r="I15" s="165"/>
      <c r="J15" s="165"/>
      <c r="K15" s="165"/>
      <c r="L15" s="165"/>
      <c r="M15" s="165"/>
      <c r="N15" s="165"/>
      <c r="O15" s="165"/>
      <c r="P15" s="165"/>
      <c r="Q15" s="165"/>
      <c r="R15" s="165"/>
      <c r="S15" s="165"/>
      <c r="T15" s="165"/>
      <c r="U15" s="165"/>
      <c r="V15" s="165"/>
    </row>
    <row r="16" spans="1:22" s="168" customFormat="1" ht="15" customHeight="1" x14ac:dyDescent="0.2">
      <c r="A16" s="337" t="s">
        <v>6</v>
      </c>
      <c r="B16" s="337"/>
      <c r="C16" s="337"/>
      <c r="D16" s="166"/>
      <c r="E16" s="166"/>
      <c r="F16" s="166"/>
      <c r="G16" s="166"/>
      <c r="H16" s="166"/>
      <c r="I16" s="166"/>
      <c r="J16" s="166"/>
      <c r="K16" s="166"/>
      <c r="L16" s="166"/>
      <c r="M16" s="166"/>
      <c r="N16" s="166"/>
      <c r="O16" s="166"/>
      <c r="P16" s="166"/>
      <c r="Q16" s="166"/>
      <c r="R16" s="166"/>
      <c r="S16" s="166"/>
      <c r="T16" s="166"/>
      <c r="U16" s="166"/>
      <c r="V16" s="166"/>
    </row>
    <row r="17" spans="1:22" s="168" customFormat="1" ht="15" customHeight="1" x14ac:dyDescent="0.2">
      <c r="A17" s="169"/>
      <c r="B17" s="169"/>
      <c r="C17" s="169"/>
      <c r="D17" s="169"/>
      <c r="E17" s="169"/>
      <c r="F17" s="169"/>
      <c r="G17" s="169"/>
      <c r="H17" s="169"/>
      <c r="I17" s="169"/>
      <c r="J17" s="169"/>
      <c r="K17" s="169"/>
      <c r="L17" s="169"/>
      <c r="M17" s="169"/>
      <c r="N17" s="169"/>
      <c r="O17" s="169"/>
      <c r="P17" s="169"/>
      <c r="Q17" s="169"/>
      <c r="R17" s="169"/>
      <c r="S17" s="169"/>
    </row>
    <row r="18" spans="1:22" s="168" customFormat="1" ht="15" customHeight="1" x14ac:dyDescent="0.2">
      <c r="A18" s="338" t="s">
        <v>441</v>
      </c>
      <c r="B18" s="339"/>
      <c r="C18" s="339"/>
      <c r="D18" s="170"/>
      <c r="E18" s="170"/>
      <c r="F18" s="170"/>
      <c r="G18" s="170"/>
      <c r="H18" s="170"/>
      <c r="I18" s="170"/>
      <c r="J18" s="170"/>
      <c r="K18" s="170"/>
      <c r="L18" s="170"/>
      <c r="M18" s="170"/>
      <c r="N18" s="170"/>
      <c r="O18" s="170"/>
      <c r="P18" s="170"/>
      <c r="Q18" s="170"/>
      <c r="R18" s="170"/>
      <c r="S18" s="170"/>
      <c r="T18" s="170"/>
      <c r="U18" s="170"/>
      <c r="V18" s="170"/>
    </row>
    <row r="19" spans="1:22" s="168" customFormat="1" ht="15" customHeight="1" x14ac:dyDescent="0.2">
      <c r="A19" s="166"/>
      <c r="B19" s="166"/>
      <c r="C19" s="166"/>
      <c r="D19" s="166"/>
      <c r="E19" s="166"/>
      <c r="F19" s="166"/>
      <c r="G19" s="166"/>
      <c r="H19" s="166"/>
      <c r="I19" s="169"/>
      <c r="J19" s="169"/>
      <c r="K19" s="169"/>
      <c r="L19" s="169"/>
      <c r="M19" s="169"/>
      <c r="N19" s="169"/>
      <c r="O19" s="169"/>
      <c r="P19" s="169"/>
      <c r="Q19" s="169"/>
      <c r="R19" s="169"/>
      <c r="S19" s="169"/>
    </row>
    <row r="20" spans="1:22" s="168" customFormat="1" ht="39.75" customHeight="1" x14ac:dyDescent="0.2">
      <c r="A20" s="171" t="s">
        <v>5</v>
      </c>
      <c r="B20" s="172" t="s">
        <v>67</v>
      </c>
      <c r="C20" s="146" t="s">
        <v>66</v>
      </c>
      <c r="D20" s="173"/>
      <c r="E20" s="173"/>
      <c r="F20" s="173"/>
      <c r="G20" s="173"/>
      <c r="H20" s="173"/>
      <c r="I20" s="153"/>
      <c r="J20" s="153"/>
      <c r="K20" s="153"/>
      <c r="L20" s="153"/>
      <c r="M20" s="153"/>
      <c r="N20" s="153"/>
      <c r="O20" s="153"/>
      <c r="P20" s="153"/>
      <c r="Q20" s="153"/>
      <c r="R20" s="153"/>
      <c r="S20" s="153"/>
      <c r="T20" s="174"/>
      <c r="U20" s="174"/>
      <c r="V20" s="174"/>
    </row>
    <row r="21" spans="1:22" s="168" customFormat="1" ht="16.5" customHeight="1" x14ac:dyDescent="0.2">
      <c r="A21" s="146">
        <v>1</v>
      </c>
      <c r="B21" s="172">
        <v>2</v>
      </c>
      <c r="C21" s="146">
        <v>3</v>
      </c>
      <c r="D21" s="173"/>
      <c r="E21" s="173"/>
      <c r="F21" s="173"/>
      <c r="G21" s="173"/>
      <c r="H21" s="173"/>
      <c r="I21" s="153"/>
      <c r="J21" s="153"/>
      <c r="K21" s="153"/>
      <c r="L21" s="153"/>
      <c r="M21" s="153"/>
      <c r="N21" s="153"/>
      <c r="O21" s="153"/>
      <c r="P21" s="153"/>
      <c r="Q21" s="153"/>
      <c r="R21" s="153"/>
      <c r="S21" s="153"/>
      <c r="T21" s="174"/>
      <c r="U21" s="174"/>
      <c r="V21" s="174"/>
    </row>
    <row r="22" spans="1:22" s="168" customFormat="1" ht="39" customHeight="1" x14ac:dyDescent="0.2">
      <c r="A22" s="24" t="s">
        <v>65</v>
      </c>
      <c r="B22" s="175" t="s">
        <v>294</v>
      </c>
      <c r="C22" s="146" t="s">
        <v>460</v>
      </c>
      <c r="D22" s="173"/>
      <c r="E22" s="173"/>
      <c r="F22" s="194" t="s">
        <v>478</v>
      </c>
      <c r="G22" s="194" t="s">
        <v>479</v>
      </c>
      <c r="H22" s="173"/>
      <c r="I22" s="153"/>
      <c r="J22" s="153"/>
      <c r="K22" s="153"/>
      <c r="L22" s="153"/>
      <c r="M22" s="153"/>
      <c r="N22" s="153"/>
      <c r="O22" s="153"/>
      <c r="P22" s="153"/>
      <c r="Q22" s="153"/>
      <c r="R22" s="153"/>
      <c r="S22" s="153"/>
      <c r="T22" s="174"/>
      <c r="U22" s="174"/>
      <c r="V22" s="174"/>
    </row>
    <row r="23" spans="1:22" s="168" customFormat="1" ht="52.5" customHeight="1" x14ac:dyDescent="0.2">
      <c r="A23" s="24" t="s">
        <v>63</v>
      </c>
      <c r="B23" s="32" t="s">
        <v>64</v>
      </c>
      <c r="C23" s="146" t="s">
        <v>510</v>
      </c>
      <c r="D23" s="173"/>
      <c r="E23" s="173"/>
      <c r="F23" s="25" t="s">
        <v>480</v>
      </c>
      <c r="G23" s="25" t="s">
        <v>481</v>
      </c>
      <c r="H23" s="173"/>
      <c r="I23" s="153"/>
      <c r="J23" s="153"/>
      <c r="K23" s="153"/>
      <c r="L23" s="153"/>
      <c r="M23" s="153"/>
      <c r="N23" s="153"/>
      <c r="O23" s="153"/>
      <c r="P23" s="153"/>
      <c r="Q23" s="153"/>
      <c r="R23" s="153"/>
      <c r="S23" s="153"/>
      <c r="T23" s="174"/>
      <c r="U23" s="174"/>
      <c r="V23" s="174"/>
    </row>
    <row r="24" spans="1:22" s="168" customFormat="1" ht="22.5" customHeight="1" x14ac:dyDescent="0.2">
      <c r="A24" s="333"/>
      <c r="B24" s="334"/>
      <c r="C24" s="335"/>
      <c r="D24" s="173"/>
      <c r="E24" s="173"/>
      <c r="F24" s="25" t="s">
        <v>460</v>
      </c>
      <c r="G24" s="25" t="s">
        <v>482</v>
      </c>
      <c r="H24" s="173"/>
      <c r="I24" s="153"/>
      <c r="J24" s="153"/>
      <c r="K24" s="153"/>
      <c r="L24" s="153"/>
      <c r="M24" s="153"/>
      <c r="N24" s="153"/>
      <c r="O24" s="153"/>
      <c r="P24" s="153"/>
      <c r="Q24" s="153"/>
      <c r="R24" s="153"/>
      <c r="S24" s="153"/>
      <c r="T24" s="174"/>
      <c r="U24" s="174"/>
      <c r="V24" s="174"/>
    </row>
    <row r="25" spans="1:22" s="168" customFormat="1" ht="58.5" customHeight="1" x14ac:dyDescent="0.2">
      <c r="A25" s="24" t="s">
        <v>62</v>
      </c>
      <c r="B25" s="137" t="s">
        <v>388</v>
      </c>
      <c r="C25" s="146" t="s">
        <v>525</v>
      </c>
      <c r="D25" s="173"/>
      <c r="E25" s="173"/>
      <c r="F25" s="171" t="s">
        <v>483</v>
      </c>
      <c r="G25" s="171" t="s">
        <v>462</v>
      </c>
      <c r="H25" s="153"/>
      <c r="I25" s="153"/>
      <c r="J25" s="153"/>
      <c r="K25" s="153"/>
      <c r="L25" s="153"/>
      <c r="M25" s="153"/>
      <c r="N25" s="153"/>
      <c r="O25" s="153"/>
      <c r="P25" s="153"/>
      <c r="Q25" s="153"/>
      <c r="R25" s="153"/>
      <c r="S25" s="174"/>
      <c r="T25" s="174"/>
      <c r="U25" s="174"/>
      <c r="V25" s="174"/>
    </row>
    <row r="26" spans="1:22" s="168" customFormat="1" ht="42.75" customHeight="1" x14ac:dyDescent="0.2">
      <c r="A26" s="24" t="s">
        <v>61</v>
      </c>
      <c r="B26" s="137" t="s">
        <v>75</v>
      </c>
      <c r="C26" s="146" t="s">
        <v>594</v>
      </c>
      <c r="D26" s="173"/>
      <c r="E26" s="173"/>
      <c r="F26" s="171" t="s">
        <v>484</v>
      </c>
      <c r="G26" s="171" t="s">
        <v>485</v>
      </c>
      <c r="H26" s="153"/>
      <c r="I26" s="153"/>
      <c r="J26" s="153"/>
      <c r="K26" s="153"/>
      <c r="L26" s="153"/>
      <c r="M26" s="153"/>
      <c r="N26" s="153"/>
      <c r="O26" s="153"/>
      <c r="P26" s="153"/>
      <c r="Q26" s="153"/>
      <c r="R26" s="153"/>
      <c r="S26" s="174"/>
      <c r="T26" s="174"/>
      <c r="U26" s="174"/>
      <c r="V26" s="174"/>
    </row>
    <row r="27" spans="1:22" s="168" customFormat="1" ht="51.75" customHeight="1" x14ac:dyDescent="0.2">
      <c r="A27" s="24" t="s">
        <v>59</v>
      </c>
      <c r="B27" s="137" t="s">
        <v>74</v>
      </c>
      <c r="C27" s="146" t="s">
        <v>595</v>
      </c>
      <c r="D27" s="173"/>
      <c r="E27" s="173"/>
      <c r="F27" s="171" t="s">
        <v>486</v>
      </c>
      <c r="G27" s="171" t="s">
        <v>487</v>
      </c>
      <c r="H27" s="153"/>
      <c r="I27" s="153"/>
      <c r="J27" s="153"/>
      <c r="K27" s="153"/>
      <c r="L27" s="153"/>
      <c r="M27" s="153"/>
      <c r="N27" s="153"/>
      <c r="O27" s="153"/>
      <c r="P27" s="153"/>
      <c r="Q27" s="153"/>
      <c r="R27" s="153"/>
      <c r="S27" s="174"/>
      <c r="T27" s="174"/>
      <c r="U27" s="174"/>
      <c r="V27" s="174"/>
    </row>
    <row r="28" spans="1:22" s="168" customFormat="1" ht="42.75" customHeight="1" x14ac:dyDescent="0.2">
      <c r="A28" s="24" t="s">
        <v>58</v>
      </c>
      <c r="B28" s="137" t="s">
        <v>389</v>
      </c>
      <c r="C28" s="146" t="s">
        <v>474</v>
      </c>
      <c r="D28" s="173"/>
      <c r="E28" s="173"/>
      <c r="F28" s="171" t="s">
        <v>488</v>
      </c>
      <c r="G28" s="171" t="s">
        <v>489</v>
      </c>
      <c r="H28" s="153"/>
      <c r="I28" s="153"/>
      <c r="J28" s="153"/>
      <c r="K28" s="153"/>
      <c r="L28" s="153"/>
      <c r="M28" s="153"/>
      <c r="N28" s="153"/>
      <c r="O28" s="153"/>
      <c r="P28" s="153"/>
      <c r="Q28" s="153"/>
      <c r="R28" s="153"/>
      <c r="S28" s="174"/>
      <c r="T28" s="174"/>
      <c r="U28" s="174"/>
      <c r="V28" s="174"/>
    </row>
    <row r="29" spans="1:22" s="168" customFormat="1" ht="51.75" customHeight="1" x14ac:dyDescent="0.2">
      <c r="A29" s="24" t="s">
        <v>56</v>
      </c>
      <c r="B29" s="137" t="s">
        <v>390</v>
      </c>
      <c r="C29" s="146" t="s">
        <v>474</v>
      </c>
      <c r="D29" s="173"/>
      <c r="E29" s="173"/>
      <c r="F29" s="195"/>
      <c r="G29" s="171" t="s">
        <v>490</v>
      </c>
      <c r="H29" s="153"/>
      <c r="I29" s="153"/>
      <c r="J29" s="153"/>
      <c r="K29" s="153"/>
      <c r="L29" s="153"/>
      <c r="M29" s="153"/>
      <c r="N29" s="153"/>
      <c r="O29" s="153"/>
      <c r="P29" s="153"/>
      <c r="Q29" s="153"/>
      <c r="R29" s="153"/>
      <c r="S29" s="174"/>
      <c r="T29" s="174"/>
      <c r="U29" s="174"/>
      <c r="V29" s="174"/>
    </row>
    <row r="30" spans="1:22" s="168" customFormat="1" ht="51.75" customHeight="1" x14ac:dyDescent="0.2">
      <c r="A30" s="24" t="s">
        <v>54</v>
      </c>
      <c r="B30" s="137" t="s">
        <v>391</v>
      </c>
      <c r="C30" s="146" t="s">
        <v>474</v>
      </c>
      <c r="D30" s="173"/>
      <c r="E30" s="173"/>
      <c r="F30" s="173"/>
      <c r="G30" s="173"/>
      <c r="H30" s="153"/>
      <c r="I30" s="153"/>
      <c r="J30" s="153"/>
      <c r="K30" s="153"/>
      <c r="L30" s="153"/>
      <c r="M30" s="153"/>
      <c r="N30" s="153"/>
      <c r="O30" s="153"/>
      <c r="P30" s="153"/>
      <c r="Q30" s="153"/>
      <c r="R30" s="153"/>
      <c r="S30" s="174"/>
      <c r="T30" s="174"/>
      <c r="U30" s="174"/>
      <c r="V30" s="174"/>
    </row>
    <row r="31" spans="1:22" s="168" customFormat="1" ht="51.75" customHeight="1" x14ac:dyDescent="0.2">
      <c r="A31" s="24" t="s">
        <v>73</v>
      </c>
      <c r="B31" s="137" t="s">
        <v>392</v>
      </c>
      <c r="C31" s="146" t="s">
        <v>613</v>
      </c>
      <c r="D31" s="173"/>
      <c r="E31" s="173"/>
      <c r="F31" s="173"/>
      <c r="G31" s="173"/>
      <c r="H31" s="153"/>
      <c r="I31" s="153"/>
      <c r="J31" s="153"/>
      <c r="K31" s="153"/>
      <c r="L31" s="153"/>
      <c r="M31" s="153"/>
      <c r="N31" s="153"/>
      <c r="O31" s="153"/>
      <c r="P31" s="153"/>
      <c r="Q31" s="153"/>
      <c r="R31" s="153"/>
      <c r="S31" s="174"/>
      <c r="T31" s="174"/>
      <c r="U31" s="174"/>
      <c r="V31" s="174"/>
    </row>
    <row r="32" spans="1:22" s="168" customFormat="1" ht="51.75" customHeight="1" x14ac:dyDescent="0.2">
      <c r="A32" s="24" t="s">
        <v>71</v>
      </c>
      <c r="B32" s="137" t="s">
        <v>393</v>
      </c>
      <c r="C32" s="146" t="s">
        <v>474</v>
      </c>
      <c r="D32" s="173"/>
      <c r="E32" s="173"/>
      <c r="F32" s="173"/>
      <c r="G32" s="173"/>
      <c r="H32" s="153"/>
      <c r="I32" s="153"/>
      <c r="J32" s="153"/>
      <c r="K32" s="153"/>
      <c r="L32" s="153"/>
      <c r="M32" s="153"/>
      <c r="N32" s="153"/>
      <c r="O32" s="153"/>
      <c r="P32" s="153"/>
      <c r="Q32" s="153"/>
      <c r="R32" s="153"/>
      <c r="S32" s="174"/>
      <c r="T32" s="174"/>
      <c r="U32" s="174"/>
      <c r="V32" s="174"/>
    </row>
    <row r="33" spans="1:22" s="168" customFormat="1" ht="101.25" customHeight="1" x14ac:dyDescent="0.2">
      <c r="A33" s="24" t="s">
        <v>70</v>
      </c>
      <c r="B33" s="137" t="s">
        <v>394</v>
      </c>
      <c r="C33" s="146" t="s">
        <v>596</v>
      </c>
      <c r="D33" s="173"/>
      <c r="E33" s="173"/>
      <c r="F33" s="173"/>
      <c r="G33" s="173"/>
      <c r="H33" s="153"/>
      <c r="I33" s="153"/>
      <c r="J33" s="153"/>
      <c r="K33" s="153"/>
      <c r="L33" s="153"/>
      <c r="M33" s="153"/>
      <c r="N33" s="153"/>
      <c r="O33" s="153"/>
      <c r="P33" s="153"/>
      <c r="Q33" s="153"/>
      <c r="R33" s="153"/>
      <c r="S33" s="174"/>
      <c r="T33" s="174"/>
      <c r="U33" s="174"/>
      <c r="V33" s="174"/>
    </row>
    <row r="34" spans="1:22" ht="111" customHeight="1" x14ac:dyDescent="0.25">
      <c r="A34" s="24" t="s">
        <v>410</v>
      </c>
      <c r="B34" s="137" t="s">
        <v>395</v>
      </c>
      <c r="C34" s="146" t="s">
        <v>474</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24" t="s">
        <v>398</v>
      </c>
      <c r="B35" s="137" t="s">
        <v>72</v>
      </c>
      <c r="C35" s="146" t="s">
        <v>597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24" t="s">
        <v>411</v>
      </c>
      <c r="B36" s="137" t="s">
        <v>396</v>
      </c>
      <c r="C36" s="146" t="s">
        <v>305</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24" t="s">
        <v>399</v>
      </c>
      <c r="B37" s="137" t="s">
        <v>397</v>
      </c>
      <c r="C37" s="146" t="s">
        <v>305</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24" t="s">
        <v>412</v>
      </c>
      <c r="B38" s="137" t="s">
        <v>238</v>
      </c>
      <c r="C38" s="146" t="s">
        <v>598</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333"/>
      <c r="B39" s="334"/>
      <c r="C39" s="335"/>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24" t="s">
        <v>400</v>
      </c>
      <c r="B40" s="137" t="s">
        <v>454</v>
      </c>
      <c r="C40" s="224" t="s">
        <v>548</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24" t="s">
        <v>413</v>
      </c>
      <c r="B41" s="137" t="s">
        <v>436</v>
      </c>
      <c r="C41" s="146" t="s">
        <v>461</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24" t="s">
        <v>401</v>
      </c>
      <c r="B42" s="137" t="s">
        <v>451</v>
      </c>
      <c r="C42" s="146" t="s">
        <v>461</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24" t="s">
        <v>416</v>
      </c>
      <c r="B43" s="137" t="s">
        <v>417</v>
      </c>
      <c r="C43" s="146"/>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24" t="s">
        <v>402</v>
      </c>
      <c r="B44" s="137" t="s">
        <v>442</v>
      </c>
      <c r="C44" s="146"/>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24" t="s">
        <v>437</v>
      </c>
      <c r="B45" s="137" t="s">
        <v>443</v>
      </c>
      <c r="C45" s="146" t="s">
        <v>503</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24" t="s">
        <v>403</v>
      </c>
      <c r="B46" s="137" t="s">
        <v>444</v>
      </c>
      <c r="C46" s="146">
        <v>0.34</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333"/>
      <c r="B47" s="334"/>
      <c r="C47" s="335"/>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24" t="s">
        <v>438</v>
      </c>
      <c r="B48" s="137" t="s">
        <v>452</v>
      </c>
      <c r="C48" s="330">
        <v>0</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24" t="s">
        <v>404</v>
      </c>
      <c r="B49" s="137" t="s">
        <v>453</v>
      </c>
      <c r="C49" s="330">
        <v>0</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33" sqref="L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4" t="s">
        <v>9</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49" t="s">
        <v>8</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5" t="str">
        <f>'1. паспорт местоположение'!A12:C12</f>
        <v>F_TP1600.PS.0037</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4.25" x14ac:dyDescent="0.2">
      <c r="A14" s="345" t="str">
        <f>'1. паспорт местоположение'!A15:C15</f>
        <v>Реконструкция ПС 110/35/6 кВ Негус (ОРУ-110 кВ, ОРУ-35 кВ, замена оборудования АСУ ТП, СДТУ, УРЗА).</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49" t="s">
        <v>6</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52" t="s">
        <v>415</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4"/>
      <c r="U18" s="4"/>
      <c r="V18" s="4"/>
      <c r="W18" s="4"/>
      <c r="X18" s="4"/>
      <c r="Y18" s="4"/>
    </row>
    <row r="19" spans="1:28" s="3" customFormat="1" ht="54" customHeight="1" x14ac:dyDescent="0.2">
      <c r="A19" s="343" t="s">
        <v>5</v>
      </c>
      <c r="B19" s="343" t="s">
        <v>108</v>
      </c>
      <c r="C19" s="346" t="s">
        <v>311</v>
      </c>
      <c r="D19" s="343" t="s">
        <v>310</v>
      </c>
      <c r="E19" s="343" t="s">
        <v>107</v>
      </c>
      <c r="F19" s="343" t="s">
        <v>106</v>
      </c>
      <c r="G19" s="343" t="s">
        <v>306</v>
      </c>
      <c r="H19" s="343" t="s">
        <v>105</v>
      </c>
      <c r="I19" s="343" t="s">
        <v>104</v>
      </c>
      <c r="J19" s="343" t="s">
        <v>103</v>
      </c>
      <c r="K19" s="343" t="s">
        <v>102</v>
      </c>
      <c r="L19" s="343" t="s">
        <v>101</v>
      </c>
      <c r="M19" s="343" t="s">
        <v>100</v>
      </c>
      <c r="N19" s="343" t="s">
        <v>99</v>
      </c>
      <c r="O19" s="343" t="s">
        <v>98</v>
      </c>
      <c r="P19" s="343" t="s">
        <v>97</v>
      </c>
      <c r="Q19" s="343" t="s">
        <v>309</v>
      </c>
      <c r="R19" s="343"/>
      <c r="S19" s="348" t="s">
        <v>407</v>
      </c>
      <c r="T19" s="328"/>
      <c r="U19" s="328"/>
      <c r="V19" s="328"/>
      <c r="W19" s="328"/>
      <c r="X19" s="328"/>
      <c r="Y19" s="328"/>
    </row>
    <row r="20" spans="1:28" s="3" customFormat="1" ht="180.75" customHeight="1" x14ac:dyDescent="0.2">
      <c r="A20" s="343"/>
      <c r="B20" s="343"/>
      <c r="C20" s="347"/>
      <c r="D20" s="343"/>
      <c r="E20" s="343"/>
      <c r="F20" s="343"/>
      <c r="G20" s="343"/>
      <c r="H20" s="343"/>
      <c r="I20" s="343"/>
      <c r="J20" s="343"/>
      <c r="K20" s="343"/>
      <c r="L20" s="343"/>
      <c r="M20" s="343"/>
      <c r="N20" s="343"/>
      <c r="O20" s="343"/>
      <c r="P20" s="343"/>
      <c r="Q20" s="329" t="s">
        <v>307</v>
      </c>
      <c r="R20" s="37" t="s">
        <v>308</v>
      </c>
      <c r="S20" s="348"/>
      <c r="T20" s="28"/>
      <c r="U20" s="28"/>
      <c r="V20" s="28"/>
      <c r="W20" s="28"/>
      <c r="X20" s="28"/>
      <c r="Y20" s="28"/>
      <c r="Z20" s="27"/>
      <c r="AA20" s="27"/>
      <c r="AB20" s="27"/>
    </row>
    <row r="21" spans="1:28" s="3" customFormat="1" ht="18.75" x14ac:dyDescent="0.2">
      <c r="A21" s="36">
        <v>1</v>
      </c>
      <c r="B21" s="41">
        <v>2</v>
      </c>
      <c r="C21" s="36">
        <v>3</v>
      </c>
      <c r="D21" s="41">
        <v>4</v>
      </c>
      <c r="E21" s="36">
        <v>5</v>
      </c>
      <c r="F21" s="41">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408</v>
      </c>
      <c r="H22" s="41"/>
      <c r="I22" s="41"/>
      <c r="J22" s="41"/>
      <c r="K22" s="41"/>
      <c r="L22" s="41"/>
      <c r="M22" s="41"/>
      <c r="N22" s="41"/>
      <c r="O22" s="41"/>
      <c r="P22" s="41"/>
      <c r="Q22" s="34"/>
      <c r="R22" s="5"/>
      <c r="S22" s="13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0"/>
      <c r="B25" s="41" t="s">
        <v>92</v>
      </c>
      <c r="C25" s="41"/>
      <c r="D25" s="41"/>
      <c r="E25" s="41" t="s">
        <v>91</v>
      </c>
      <c r="F25" s="41" t="s">
        <v>90</v>
      </c>
      <c r="G25" s="41" t="s">
        <v>409</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60" zoomScaleNormal="60" workbookViewId="0">
      <selection activeCell="A16" sqref="A16:T16"/>
    </sheetView>
  </sheetViews>
  <sheetFormatPr defaultColWidth="10.7109375" defaultRowHeight="15.75" x14ac:dyDescent="0.25"/>
  <cols>
    <col min="1" max="1" width="9.5703125" style="178" customWidth="1"/>
    <col min="2" max="2" width="28.42578125" style="178" customWidth="1"/>
    <col min="3" max="3" width="27" style="178" customWidth="1"/>
    <col min="4" max="4" width="20.85546875" style="178" customWidth="1"/>
    <col min="5" max="6" width="28.5703125" style="178" customWidth="1"/>
    <col min="7" max="8" width="8.7109375" style="178" customWidth="1"/>
    <col min="9" max="9" width="7.28515625" style="178" customWidth="1"/>
    <col min="10" max="10" width="9.28515625" style="178" customWidth="1"/>
    <col min="11" max="11" width="10.28515625" style="178" customWidth="1"/>
    <col min="12" max="15" width="8.7109375" style="178" customWidth="1"/>
    <col min="16" max="16" width="19.42578125" style="178" customWidth="1"/>
    <col min="17" max="17" width="21.7109375" style="178" customWidth="1"/>
    <col min="18" max="18" width="22" style="178" customWidth="1"/>
    <col min="19" max="19" width="19.7109375" style="178" customWidth="1"/>
    <col min="20" max="20" width="18.42578125" style="178" customWidth="1"/>
    <col min="21" max="237" width="10.7109375" style="178"/>
    <col min="238" max="242" width="15.7109375" style="178" customWidth="1"/>
    <col min="243" max="246" width="12.7109375" style="178" customWidth="1"/>
    <col min="247" max="250" width="15.7109375" style="178" customWidth="1"/>
    <col min="251" max="251" width="22.85546875" style="178" customWidth="1"/>
    <col min="252" max="252" width="20.7109375" style="178" customWidth="1"/>
    <col min="253" max="253" width="16.7109375" style="178" customWidth="1"/>
    <col min="254" max="493" width="10.7109375" style="178"/>
    <col min="494" max="498" width="15.7109375" style="178" customWidth="1"/>
    <col min="499" max="502" width="12.7109375" style="178" customWidth="1"/>
    <col min="503" max="506" width="15.7109375" style="178" customWidth="1"/>
    <col min="507" max="507" width="22.85546875" style="178" customWidth="1"/>
    <col min="508" max="508" width="20.7109375" style="178" customWidth="1"/>
    <col min="509" max="509" width="16.7109375" style="178" customWidth="1"/>
    <col min="510" max="749" width="10.7109375" style="178"/>
    <col min="750" max="754" width="15.7109375" style="178" customWidth="1"/>
    <col min="755" max="758" width="12.7109375" style="178" customWidth="1"/>
    <col min="759" max="762" width="15.7109375" style="178" customWidth="1"/>
    <col min="763" max="763" width="22.85546875" style="178" customWidth="1"/>
    <col min="764" max="764" width="20.7109375" style="178" customWidth="1"/>
    <col min="765" max="765" width="16.7109375" style="178" customWidth="1"/>
    <col min="766" max="1005" width="10.7109375" style="178"/>
    <col min="1006" max="1010" width="15.7109375" style="178" customWidth="1"/>
    <col min="1011" max="1014" width="12.7109375" style="178" customWidth="1"/>
    <col min="1015" max="1018" width="15.7109375" style="178" customWidth="1"/>
    <col min="1019" max="1019" width="22.85546875" style="178" customWidth="1"/>
    <col min="1020" max="1020" width="20.7109375" style="178" customWidth="1"/>
    <col min="1021" max="1021" width="16.7109375" style="178" customWidth="1"/>
    <col min="1022" max="1261" width="10.7109375" style="178"/>
    <col min="1262" max="1266" width="15.7109375" style="178" customWidth="1"/>
    <col min="1267" max="1270" width="12.7109375" style="178" customWidth="1"/>
    <col min="1271" max="1274" width="15.7109375" style="178" customWidth="1"/>
    <col min="1275" max="1275" width="22.85546875" style="178" customWidth="1"/>
    <col min="1276" max="1276" width="20.7109375" style="178" customWidth="1"/>
    <col min="1277" max="1277" width="16.7109375" style="178" customWidth="1"/>
    <col min="1278" max="1517" width="10.7109375" style="178"/>
    <col min="1518" max="1522" width="15.7109375" style="178" customWidth="1"/>
    <col min="1523" max="1526" width="12.7109375" style="178" customWidth="1"/>
    <col min="1527" max="1530" width="15.7109375" style="178" customWidth="1"/>
    <col min="1531" max="1531" width="22.85546875" style="178" customWidth="1"/>
    <col min="1532" max="1532" width="20.7109375" style="178" customWidth="1"/>
    <col min="1533" max="1533" width="16.7109375" style="178" customWidth="1"/>
    <col min="1534" max="1773" width="10.7109375" style="178"/>
    <col min="1774" max="1778" width="15.7109375" style="178" customWidth="1"/>
    <col min="1779" max="1782" width="12.7109375" style="178" customWidth="1"/>
    <col min="1783" max="1786" width="15.7109375" style="178" customWidth="1"/>
    <col min="1787" max="1787" width="22.85546875" style="178" customWidth="1"/>
    <col min="1788" max="1788" width="20.7109375" style="178" customWidth="1"/>
    <col min="1789" max="1789" width="16.7109375" style="178" customWidth="1"/>
    <col min="1790" max="2029" width="10.7109375" style="178"/>
    <col min="2030" max="2034" width="15.7109375" style="178" customWidth="1"/>
    <col min="2035" max="2038" width="12.7109375" style="178" customWidth="1"/>
    <col min="2039" max="2042" width="15.7109375" style="178" customWidth="1"/>
    <col min="2043" max="2043" width="22.85546875" style="178" customWidth="1"/>
    <col min="2044" max="2044" width="20.7109375" style="178" customWidth="1"/>
    <col min="2045" max="2045" width="16.7109375" style="178" customWidth="1"/>
    <col min="2046" max="2285" width="10.7109375" style="178"/>
    <col min="2286" max="2290" width="15.7109375" style="178" customWidth="1"/>
    <col min="2291" max="2294" width="12.7109375" style="178" customWidth="1"/>
    <col min="2295" max="2298" width="15.7109375" style="178" customWidth="1"/>
    <col min="2299" max="2299" width="22.85546875" style="178" customWidth="1"/>
    <col min="2300" max="2300" width="20.7109375" style="178" customWidth="1"/>
    <col min="2301" max="2301" width="16.7109375" style="178" customWidth="1"/>
    <col min="2302" max="2541" width="10.7109375" style="178"/>
    <col min="2542" max="2546" width="15.7109375" style="178" customWidth="1"/>
    <col min="2547" max="2550" width="12.7109375" style="178" customWidth="1"/>
    <col min="2551" max="2554" width="15.7109375" style="178" customWidth="1"/>
    <col min="2555" max="2555" width="22.85546875" style="178" customWidth="1"/>
    <col min="2556" max="2556" width="20.7109375" style="178" customWidth="1"/>
    <col min="2557" max="2557" width="16.7109375" style="178" customWidth="1"/>
    <col min="2558" max="2797" width="10.7109375" style="178"/>
    <col min="2798" max="2802" width="15.7109375" style="178" customWidth="1"/>
    <col min="2803" max="2806" width="12.7109375" style="178" customWidth="1"/>
    <col min="2807" max="2810" width="15.7109375" style="178" customWidth="1"/>
    <col min="2811" max="2811" width="22.85546875" style="178" customWidth="1"/>
    <col min="2812" max="2812" width="20.7109375" style="178" customWidth="1"/>
    <col min="2813" max="2813" width="16.7109375" style="178" customWidth="1"/>
    <col min="2814" max="3053" width="10.7109375" style="178"/>
    <col min="3054" max="3058" width="15.7109375" style="178" customWidth="1"/>
    <col min="3059" max="3062" width="12.7109375" style="178" customWidth="1"/>
    <col min="3063" max="3066" width="15.7109375" style="178" customWidth="1"/>
    <col min="3067" max="3067" width="22.85546875" style="178" customWidth="1"/>
    <col min="3068" max="3068" width="20.7109375" style="178" customWidth="1"/>
    <col min="3069" max="3069" width="16.7109375" style="178" customWidth="1"/>
    <col min="3070" max="3309" width="10.7109375" style="178"/>
    <col min="3310" max="3314" width="15.7109375" style="178" customWidth="1"/>
    <col min="3315" max="3318" width="12.7109375" style="178" customWidth="1"/>
    <col min="3319" max="3322" width="15.7109375" style="178" customWidth="1"/>
    <col min="3323" max="3323" width="22.85546875" style="178" customWidth="1"/>
    <col min="3324" max="3324" width="20.7109375" style="178" customWidth="1"/>
    <col min="3325" max="3325" width="16.7109375" style="178" customWidth="1"/>
    <col min="3326" max="3565" width="10.7109375" style="178"/>
    <col min="3566" max="3570" width="15.7109375" style="178" customWidth="1"/>
    <col min="3571" max="3574" width="12.7109375" style="178" customWidth="1"/>
    <col min="3575" max="3578" width="15.7109375" style="178" customWidth="1"/>
    <col min="3579" max="3579" width="22.85546875" style="178" customWidth="1"/>
    <col min="3580" max="3580" width="20.7109375" style="178" customWidth="1"/>
    <col min="3581" max="3581" width="16.7109375" style="178" customWidth="1"/>
    <col min="3582" max="3821" width="10.7109375" style="178"/>
    <col min="3822" max="3826" width="15.7109375" style="178" customWidth="1"/>
    <col min="3827" max="3830" width="12.7109375" style="178" customWidth="1"/>
    <col min="3831" max="3834" width="15.7109375" style="178" customWidth="1"/>
    <col min="3835" max="3835" width="22.85546875" style="178" customWidth="1"/>
    <col min="3836" max="3836" width="20.7109375" style="178" customWidth="1"/>
    <col min="3837" max="3837" width="16.7109375" style="178" customWidth="1"/>
    <col min="3838" max="4077" width="10.7109375" style="178"/>
    <col min="4078" max="4082" width="15.7109375" style="178" customWidth="1"/>
    <col min="4083" max="4086" width="12.7109375" style="178" customWidth="1"/>
    <col min="4087" max="4090" width="15.7109375" style="178" customWidth="1"/>
    <col min="4091" max="4091" width="22.85546875" style="178" customWidth="1"/>
    <col min="4092" max="4092" width="20.7109375" style="178" customWidth="1"/>
    <col min="4093" max="4093" width="16.7109375" style="178" customWidth="1"/>
    <col min="4094" max="4333" width="10.7109375" style="178"/>
    <col min="4334" max="4338" width="15.7109375" style="178" customWidth="1"/>
    <col min="4339" max="4342" width="12.7109375" style="178" customWidth="1"/>
    <col min="4343" max="4346" width="15.7109375" style="178" customWidth="1"/>
    <col min="4347" max="4347" width="22.85546875" style="178" customWidth="1"/>
    <col min="4348" max="4348" width="20.7109375" style="178" customWidth="1"/>
    <col min="4349" max="4349" width="16.7109375" style="178" customWidth="1"/>
    <col min="4350" max="4589" width="10.7109375" style="178"/>
    <col min="4590" max="4594" width="15.7109375" style="178" customWidth="1"/>
    <col min="4595" max="4598" width="12.7109375" style="178" customWidth="1"/>
    <col min="4599" max="4602" width="15.7109375" style="178" customWidth="1"/>
    <col min="4603" max="4603" width="22.85546875" style="178" customWidth="1"/>
    <col min="4604" max="4604" width="20.7109375" style="178" customWidth="1"/>
    <col min="4605" max="4605" width="16.7109375" style="178" customWidth="1"/>
    <col min="4606" max="4845" width="10.7109375" style="178"/>
    <col min="4846" max="4850" width="15.7109375" style="178" customWidth="1"/>
    <col min="4851" max="4854" width="12.7109375" style="178" customWidth="1"/>
    <col min="4855" max="4858" width="15.7109375" style="178" customWidth="1"/>
    <col min="4859" max="4859" width="22.85546875" style="178" customWidth="1"/>
    <col min="4860" max="4860" width="20.7109375" style="178" customWidth="1"/>
    <col min="4861" max="4861" width="16.7109375" style="178" customWidth="1"/>
    <col min="4862" max="5101" width="10.7109375" style="178"/>
    <col min="5102" max="5106" width="15.7109375" style="178" customWidth="1"/>
    <col min="5107" max="5110" width="12.7109375" style="178" customWidth="1"/>
    <col min="5111" max="5114" width="15.7109375" style="178" customWidth="1"/>
    <col min="5115" max="5115" width="22.85546875" style="178" customWidth="1"/>
    <col min="5116" max="5116" width="20.7109375" style="178" customWidth="1"/>
    <col min="5117" max="5117" width="16.7109375" style="178" customWidth="1"/>
    <col min="5118" max="5357" width="10.7109375" style="178"/>
    <col min="5358" max="5362" width="15.7109375" style="178" customWidth="1"/>
    <col min="5363" max="5366" width="12.7109375" style="178" customWidth="1"/>
    <col min="5367" max="5370" width="15.7109375" style="178" customWidth="1"/>
    <col min="5371" max="5371" width="22.85546875" style="178" customWidth="1"/>
    <col min="5372" max="5372" width="20.7109375" style="178" customWidth="1"/>
    <col min="5373" max="5373" width="16.7109375" style="178" customWidth="1"/>
    <col min="5374" max="5613" width="10.7109375" style="178"/>
    <col min="5614" max="5618" width="15.7109375" style="178" customWidth="1"/>
    <col min="5619" max="5622" width="12.7109375" style="178" customWidth="1"/>
    <col min="5623" max="5626" width="15.7109375" style="178" customWidth="1"/>
    <col min="5627" max="5627" width="22.85546875" style="178" customWidth="1"/>
    <col min="5628" max="5628" width="20.7109375" style="178" customWidth="1"/>
    <col min="5629" max="5629" width="16.7109375" style="178" customWidth="1"/>
    <col min="5630" max="5869" width="10.7109375" style="178"/>
    <col min="5870" max="5874" width="15.7109375" style="178" customWidth="1"/>
    <col min="5875" max="5878" width="12.7109375" style="178" customWidth="1"/>
    <col min="5879" max="5882" width="15.7109375" style="178" customWidth="1"/>
    <col min="5883" max="5883" width="22.85546875" style="178" customWidth="1"/>
    <col min="5884" max="5884" width="20.7109375" style="178" customWidth="1"/>
    <col min="5885" max="5885" width="16.7109375" style="178" customWidth="1"/>
    <col min="5886" max="6125" width="10.7109375" style="178"/>
    <col min="6126" max="6130" width="15.7109375" style="178" customWidth="1"/>
    <col min="6131" max="6134" width="12.7109375" style="178" customWidth="1"/>
    <col min="6135" max="6138" width="15.7109375" style="178" customWidth="1"/>
    <col min="6139" max="6139" width="22.85546875" style="178" customWidth="1"/>
    <col min="6140" max="6140" width="20.7109375" style="178" customWidth="1"/>
    <col min="6141" max="6141" width="16.7109375" style="178" customWidth="1"/>
    <col min="6142" max="6381" width="10.7109375" style="178"/>
    <col min="6382" max="6386" width="15.7109375" style="178" customWidth="1"/>
    <col min="6387" max="6390" width="12.7109375" style="178" customWidth="1"/>
    <col min="6391" max="6394" width="15.7109375" style="178" customWidth="1"/>
    <col min="6395" max="6395" width="22.85546875" style="178" customWidth="1"/>
    <col min="6396" max="6396" width="20.7109375" style="178" customWidth="1"/>
    <col min="6397" max="6397" width="16.7109375" style="178" customWidth="1"/>
    <col min="6398" max="6637" width="10.7109375" style="178"/>
    <col min="6638" max="6642" width="15.7109375" style="178" customWidth="1"/>
    <col min="6643" max="6646" width="12.7109375" style="178" customWidth="1"/>
    <col min="6647" max="6650" width="15.7109375" style="178" customWidth="1"/>
    <col min="6651" max="6651" width="22.85546875" style="178" customWidth="1"/>
    <col min="6652" max="6652" width="20.7109375" style="178" customWidth="1"/>
    <col min="6653" max="6653" width="16.7109375" style="178" customWidth="1"/>
    <col min="6654" max="6893" width="10.7109375" style="178"/>
    <col min="6894" max="6898" width="15.7109375" style="178" customWidth="1"/>
    <col min="6899" max="6902" width="12.7109375" style="178" customWidth="1"/>
    <col min="6903" max="6906" width="15.7109375" style="178" customWidth="1"/>
    <col min="6907" max="6907" width="22.85546875" style="178" customWidth="1"/>
    <col min="6908" max="6908" width="20.7109375" style="178" customWidth="1"/>
    <col min="6909" max="6909" width="16.7109375" style="178" customWidth="1"/>
    <col min="6910" max="7149" width="10.7109375" style="178"/>
    <col min="7150" max="7154" width="15.7109375" style="178" customWidth="1"/>
    <col min="7155" max="7158" width="12.7109375" style="178" customWidth="1"/>
    <col min="7159" max="7162" width="15.7109375" style="178" customWidth="1"/>
    <col min="7163" max="7163" width="22.85546875" style="178" customWidth="1"/>
    <col min="7164" max="7164" width="20.7109375" style="178" customWidth="1"/>
    <col min="7165" max="7165" width="16.7109375" style="178" customWidth="1"/>
    <col min="7166" max="7405" width="10.7109375" style="178"/>
    <col min="7406" max="7410" width="15.7109375" style="178" customWidth="1"/>
    <col min="7411" max="7414" width="12.7109375" style="178" customWidth="1"/>
    <col min="7415" max="7418" width="15.7109375" style="178" customWidth="1"/>
    <col min="7419" max="7419" width="22.85546875" style="178" customWidth="1"/>
    <col min="7420" max="7420" width="20.7109375" style="178" customWidth="1"/>
    <col min="7421" max="7421" width="16.7109375" style="178" customWidth="1"/>
    <col min="7422" max="7661" width="10.7109375" style="178"/>
    <col min="7662" max="7666" width="15.7109375" style="178" customWidth="1"/>
    <col min="7667" max="7670" width="12.7109375" style="178" customWidth="1"/>
    <col min="7671" max="7674" width="15.7109375" style="178" customWidth="1"/>
    <col min="7675" max="7675" width="22.85546875" style="178" customWidth="1"/>
    <col min="7676" max="7676" width="20.7109375" style="178" customWidth="1"/>
    <col min="7677" max="7677" width="16.7109375" style="178" customWidth="1"/>
    <col min="7678" max="7917" width="10.7109375" style="178"/>
    <col min="7918" max="7922" width="15.7109375" style="178" customWidth="1"/>
    <col min="7923" max="7926" width="12.7109375" style="178" customWidth="1"/>
    <col min="7927" max="7930" width="15.7109375" style="178" customWidth="1"/>
    <col min="7931" max="7931" width="22.85546875" style="178" customWidth="1"/>
    <col min="7932" max="7932" width="20.7109375" style="178" customWidth="1"/>
    <col min="7933" max="7933" width="16.7109375" style="178" customWidth="1"/>
    <col min="7934" max="8173" width="10.7109375" style="178"/>
    <col min="8174" max="8178" width="15.7109375" style="178" customWidth="1"/>
    <col min="8179" max="8182" width="12.7109375" style="178" customWidth="1"/>
    <col min="8183" max="8186" width="15.7109375" style="178" customWidth="1"/>
    <col min="8187" max="8187" width="22.85546875" style="178" customWidth="1"/>
    <col min="8188" max="8188" width="20.7109375" style="178" customWidth="1"/>
    <col min="8189" max="8189" width="16.7109375" style="178" customWidth="1"/>
    <col min="8190" max="8429" width="10.7109375" style="178"/>
    <col min="8430" max="8434" width="15.7109375" style="178" customWidth="1"/>
    <col min="8435" max="8438" width="12.7109375" style="178" customWidth="1"/>
    <col min="8439" max="8442" width="15.7109375" style="178" customWidth="1"/>
    <col min="8443" max="8443" width="22.85546875" style="178" customWidth="1"/>
    <col min="8444" max="8444" width="20.7109375" style="178" customWidth="1"/>
    <col min="8445" max="8445" width="16.7109375" style="178" customWidth="1"/>
    <col min="8446" max="8685" width="10.7109375" style="178"/>
    <col min="8686" max="8690" width="15.7109375" style="178" customWidth="1"/>
    <col min="8691" max="8694" width="12.7109375" style="178" customWidth="1"/>
    <col min="8695" max="8698" width="15.7109375" style="178" customWidth="1"/>
    <col min="8699" max="8699" width="22.85546875" style="178" customWidth="1"/>
    <col min="8700" max="8700" width="20.7109375" style="178" customWidth="1"/>
    <col min="8701" max="8701" width="16.7109375" style="178" customWidth="1"/>
    <col min="8702" max="8941" width="10.7109375" style="178"/>
    <col min="8942" max="8946" width="15.7109375" style="178" customWidth="1"/>
    <col min="8947" max="8950" width="12.7109375" style="178" customWidth="1"/>
    <col min="8951" max="8954" width="15.7109375" style="178" customWidth="1"/>
    <col min="8955" max="8955" width="22.85546875" style="178" customWidth="1"/>
    <col min="8956" max="8956" width="20.7109375" style="178" customWidth="1"/>
    <col min="8957" max="8957" width="16.7109375" style="178" customWidth="1"/>
    <col min="8958" max="9197" width="10.7109375" style="178"/>
    <col min="9198" max="9202" width="15.7109375" style="178" customWidth="1"/>
    <col min="9203" max="9206" width="12.7109375" style="178" customWidth="1"/>
    <col min="9207" max="9210" width="15.7109375" style="178" customWidth="1"/>
    <col min="9211" max="9211" width="22.85546875" style="178" customWidth="1"/>
    <col min="9212" max="9212" width="20.7109375" style="178" customWidth="1"/>
    <col min="9213" max="9213" width="16.7109375" style="178" customWidth="1"/>
    <col min="9214" max="9453" width="10.7109375" style="178"/>
    <col min="9454" max="9458" width="15.7109375" style="178" customWidth="1"/>
    <col min="9459" max="9462" width="12.7109375" style="178" customWidth="1"/>
    <col min="9463" max="9466" width="15.7109375" style="178" customWidth="1"/>
    <col min="9467" max="9467" width="22.85546875" style="178" customWidth="1"/>
    <col min="9468" max="9468" width="20.7109375" style="178" customWidth="1"/>
    <col min="9469" max="9469" width="16.7109375" style="178" customWidth="1"/>
    <col min="9470" max="9709" width="10.7109375" style="178"/>
    <col min="9710" max="9714" width="15.7109375" style="178" customWidth="1"/>
    <col min="9715" max="9718" width="12.7109375" style="178" customWidth="1"/>
    <col min="9719" max="9722" width="15.7109375" style="178" customWidth="1"/>
    <col min="9723" max="9723" width="22.85546875" style="178" customWidth="1"/>
    <col min="9724" max="9724" width="20.7109375" style="178" customWidth="1"/>
    <col min="9725" max="9725" width="16.7109375" style="178" customWidth="1"/>
    <col min="9726" max="9965" width="10.7109375" style="178"/>
    <col min="9966" max="9970" width="15.7109375" style="178" customWidth="1"/>
    <col min="9971" max="9974" width="12.7109375" style="178" customWidth="1"/>
    <col min="9975" max="9978" width="15.7109375" style="178" customWidth="1"/>
    <col min="9979" max="9979" width="22.85546875" style="178" customWidth="1"/>
    <col min="9980" max="9980" width="20.7109375" style="178" customWidth="1"/>
    <col min="9981" max="9981" width="16.7109375" style="178" customWidth="1"/>
    <col min="9982" max="10221" width="10.7109375" style="178"/>
    <col min="10222" max="10226" width="15.7109375" style="178" customWidth="1"/>
    <col min="10227" max="10230" width="12.7109375" style="178" customWidth="1"/>
    <col min="10231" max="10234" width="15.7109375" style="178" customWidth="1"/>
    <col min="10235" max="10235" width="22.85546875" style="178" customWidth="1"/>
    <col min="10236" max="10236" width="20.7109375" style="178" customWidth="1"/>
    <col min="10237" max="10237" width="16.7109375" style="178" customWidth="1"/>
    <col min="10238" max="10477" width="10.7109375" style="178"/>
    <col min="10478" max="10482" width="15.7109375" style="178" customWidth="1"/>
    <col min="10483" max="10486" width="12.7109375" style="178" customWidth="1"/>
    <col min="10487" max="10490" width="15.7109375" style="178" customWidth="1"/>
    <col min="10491" max="10491" width="22.85546875" style="178" customWidth="1"/>
    <col min="10492" max="10492" width="20.7109375" style="178" customWidth="1"/>
    <col min="10493" max="10493" width="16.7109375" style="178" customWidth="1"/>
    <col min="10494" max="10733" width="10.7109375" style="178"/>
    <col min="10734" max="10738" width="15.7109375" style="178" customWidth="1"/>
    <col min="10739" max="10742" width="12.7109375" style="178" customWidth="1"/>
    <col min="10743" max="10746" width="15.7109375" style="178" customWidth="1"/>
    <col min="10747" max="10747" width="22.85546875" style="178" customWidth="1"/>
    <col min="10748" max="10748" width="20.7109375" style="178" customWidth="1"/>
    <col min="10749" max="10749" width="16.7109375" style="178" customWidth="1"/>
    <col min="10750" max="10989" width="10.7109375" style="178"/>
    <col min="10990" max="10994" width="15.7109375" style="178" customWidth="1"/>
    <col min="10995" max="10998" width="12.7109375" style="178" customWidth="1"/>
    <col min="10999" max="11002" width="15.7109375" style="178" customWidth="1"/>
    <col min="11003" max="11003" width="22.85546875" style="178" customWidth="1"/>
    <col min="11004" max="11004" width="20.7109375" style="178" customWidth="1"/>
    <col min="11005" max="11005" width="16.7109375" style="178" customWidth="1"/>
    <col min="11006" max="11245" width="10.7109375" style="178"/>
    <col min="11246" max="11250" width="15.7109375" style="178" customWidth="1"/>
    <col min="11251" max="11254" width="12.7109375" style="178" customWidth="1"/>
    <col min="11255" max="11258" width="15.7109375" style="178" customWidth="1"/>
    <col min="11259" max="11259" width="22.85546875" style="178" customWidth="1"/>
    <col min="11260" max="11260" width="20.7109375" style="178" customWidth="1"/>
    <col min="11261" max="11261" width="16.7109375" style="178" customWidth="1"/>
    <col min="11262" max="11501" width="10.7109375" style="178"/>
    <col min="11502" max="11506" width="15.7109375" style="178" customWidth="1"/>
    <col min="11507" max="11510" width="12.7109375" style="178" customWidth="1"/>
    <col min="11511" max="11514" width="15.7109375" style="178" customWidth="1"/>
    <col min="11515" max="11515" width="22.85546875" style="178" customWidth="1"/>
    <col min="11516" max="11516" width="20.7109375" style="178" customWidth="1"/>
    <col min="11517" max="11517" width="16.7109375" style="178" customWidth="1"/>
    <col min="11518" max="11757" width="10.7109375" style="178"/>
    <col min="11758" max="11762" width="15.7109375" style="178" customWidth="1"/>
    <col min="11763" max="11766" width="12.7109375" style="178" customWidth="1"/>
    <col min="11767" max="11770" width="15.7109375" style="178" customWidth="1"/>
    <col min="11771" max="11771" width="22.85546875" style="178" customWidth="1"/>
    <col min="11772" max="11772" width="20.7109375" style="178" customWidth="1"/>
    <col min="11773" max="11773" width="16.7109375" style="178" customWidth="1"/>
    <col min="11774" max="12013" width="10.7109375" style="178"/>
    <col min="12014" max="12018" width="15.7109375" style="178" customWidth="1"/>
    <col min="12019" max="12022" width="12.7109375" style="178" customWidth="1"/>
    <col min="12023" max="12026" width="15.7109375" style="178" customWidth="1"/>
    <col min="12027" max="12027" width="22.85546875" style="178" customWidth="1"/>
    <col min="12028" max="12028" width="20.7109375" style="178" customWidth="1"/>
    <col min="12029" max="12029" width="16.7109375" style="178" customWidth="1"/>
    <col min="12030" max="12269" width="10.7109375" style="178"/>
    <col min="12270" max="12274" width="15.7109375" style="178" customWidth="1"/>
    <col min="12275" max="12278" width="12.7109375" style="178" customWidth="1"/>
    <col min="12279" max="12282" width="15.7109375" style="178" customWidth="1"/>
    <col min="12283" max="12283" width="22.85546875" style="178" customWidth="1"/>
    <col min="12284" max="12284" width="20.7109375" style="178" customWidth="1"/>
    <col min="12285" max="12285" width="16.7109375" style="178" customWidth="1"/>
    <col min="12286" max="12525" width="10.7109375" style="178"/>
    <col min="12526" max="12530" width="15.7109375" style="178" customWidth="1"/>
    <col min="12531" max="12534" width="12.7109375" style="178" customWidth="1"/>
    <col min="12535" max="12538" width="15.7109375" style="178" customWidth="1"/>
    <col min="12539" max="12539" width="22.85546875" style="178" customWidth="1"/>
    <col min="12540" max="12540" width="20.7109375" style="178" customWidth="1"/>
    <col min="12541" max="12541" width="16.7109375" style="178" customWidth="1"/>
    <col min="12542" max="12781" width="10.7109375" style="178"/>
    <col min="12782" max="12786" width="15.7109375" style="178" customWidth="1"/>
    <col min="12787" max="12790" width="12.7109375" style="178" customWidth="1"/>
    <col min="12791" max="12794" width="15.7109375" style="178" customWidth="1"/>
    <col min="12795" max="12795" width="22.85546875" style="178" customWidth="1"/>
    <col min="12796" max="12796" width="20.7109375" style="178" customWidth="1"/>
    <col min="12797" max="12797" width="16.7109375" style="178" customWidth="1"/>
    <col min="12798" max="13037" width="10.7109375" style="178"/>
    <col min="13038" max="13042" width="15.7109375" style="178" customWidth="1"/>
    <col min="13043" max="13046" width="12.7109375" style="178" customWidth="1"/>
    <col min="13047" max="13050" width="15.7109375" style="178" customWidth="1"/>
    <col min="13051" max="13051" width="22.85546875" style="178" customWidth="1"/>
    <col min="13052" max="13052" width="20.7109375" style="178" customWidth="1"/>
    <col min="13053" max="13053" width="16.7109375" style="178" customWidth="1"/>
    <col min="13054" max="13293" width="10.7109375" style="178"/>
    <col min="13294" max="13298" width="15.7109375" style="178" customWidth="1"/>
    <col min="13299" max="13302" width="12.7109375" style="178" customWidth="1"/>
    <col min="13303" max="13306" width="15.7109375" style="178" customWidth="1"/>
    <col min="13307" max="13307" width="22.85546875" style="178" customWidth="1"/>
    <col min="13308" max="13308" width="20.7109375" style="178" customWidth="1"/>
    <col min="13309" max="13309" width="16.7109375" style="178" customWidth="1"/>
    <col min="13310" max="13549" width="10.7109375" style="178"/>
    <col min="13550" max="13554" width="15.7109375" style="178" customWidth="1"/>
    <col min="13555" max="13558" width="12.7109375" style="178" customWidth="1"/>
    <col min="13559" max="13562" width="15.7109375" style="178" customWidth="1"/>
    <col min="13563" max="13563" width="22.85546875" style="178" customWidth="1"/>
    <col min="13564" max="13564" width="20.7109375" style="178" customWidth="1"/>
    <col min="13565" max="13565" width="16.7109375" style="178" customWidth="1"/>
    <col min="13566" max="13805" width="10.7109375" style="178"/>
    <col min="13806" max="13810" width="15.7109375" style="178" customWidth="1"/>
    <col min="13811" max="13814" width="12.7109375" style="178" customWidth="1"/>
    <col min="13815" max="13818" width="15.7109375" style="178" customWidth="1"/>
    <col min="13819" max="13819" width="22.85546875" style="178" customWidth="1"/>
    <col min="13820" max="13820" width="20.7109375" style="178" customWidth="1"/>
    <col min="13821" max="13821" width="16.7109375" style="178" customWidth="1"/>
    <col min="13822" max="14061" width="10.7109375" style="178"/>
    <col min="14062" max="14066" width="15.7109375" style="178" customWidth="1"/>
    <col min="14067" max="14070" width="12.7109375" style="178" customWidth="1"/>
    <col min="14071" max="14074" width="15.7109375" style="178" customWidth="1"/>
    <col min="14075" max="14075" width="22.85546875" style="178" customWidth="1"/>
    <col min="14076" max="14076" width="20.7109375" style="178" customWidth="1"/>
    <col min="14077" max="14077" width="16.7109375" style="178" customWidth="1"/>
    <col min="14078" max="14317" width="10.7109375" style="178"/>
    <col min="14318" max="14322" width="15.7109375" style="178" customWidth="1"/>
    <col min="14323" max="14326" width="12.7109375" style="178" customWidth="1"/>
    <col min="14327" max="14330" width="15.7109375" style="178" customWidth="1"/>
    <col min="14331" max="14331" width="22.85546875" style="178" customWidth="1"/>
    <col min="14332" max="14332" width="20.7109375" style="178" customWidth="1"/>
    <col min="14333" max="14333" width="16.7109375" style="178" customWidth="1"/>
    <col min="14334" max="14573" width="10.7109375" style="178"/>
    <col min="14574" max="14578" width="15.7109375" style="178" customWidth="1"/>
    <col min="14579" max="14582" width="12.7109375" style="178" customWidth="1"/>
    <col min="14583" max="14586" width="15.7109375" style="178" customWidth="1"/>
    <col min="14587" max="14587" width="22.85546875" style="178" customWidth="1"/>
    <col min="14588" max="14588" width="20.7109375" style="178" customWidth="1"/>
    <col min="14589" max="14589" width="16.7109375" style="178" customWidth="1"/>
    <col min="14590" max="14829" width="10.7109375" style="178"/>
    <col min="14830" max="14834" width="15.7109375" style="178" customWidth="1"/>
    <col min="14835" max="14838" width="12.7109375" style="178" customWidth="1"/>
    <col min="14839" max="14842" width="15.7109375" style="178" customWidth="1"/>
    <col min="14843" max="14843" width="22.85546875" style="178" customWidth="1"/>
    <col min="14844" max="14844" width="20.7109375" style="178" customWidth="1"/>
    <col min="14845" max="14845" width="16.7109375" style="178" customWidth="1"/>
    <col min="14846" max="15085" width="10.7109375" style="178"/>
    <col min="15086" max="15090" width="15.7109375" style="178" customWidth="1"/>
    <col min="15091" max="15094" width="12.7109375" style="178" customWidth="1"/>
    <col min="15095" max="15098" width="15.7109375" style="178" customWidth="1"/>
    <col min="15099" max="15099" width="22.85546875" style="178" customWidth="1"/>
    <col min="15100" max="15100" width="20.7109375" style="178" customWidth="1"/>
    <col min="15101" max="15101" width="16.7109375" style="178" customWidth="1"/>
    <col min="15102" max="15341" width="10.7109375" style="178"/>
    <col min="15342" max="15346" width="15.7109375" style="178" customWidth="1"/>
    <col min="15347" max="15350" width="12.7109375" style="178" customWidth="1"/>
    <col min="15351" max="15354" width="15.7109375" style="178" customWidth="1"/>
    <col min="15355" max="15355" width="22.85546875" style="178" customWidth="1"/>
    <col min="15356" max="15356" width="20.7109375" style="178" customWidth="1"/>
    <col min="15357" max="15357" width="16.7109375" style="178" customWidth="1"/>
    <col min="15358" max="15597" width="10.7109375" style="178"/>
    <col min="15598" max="15602" width="15.7109375" style="178" customWidth="1"/>
    <col min="15603" max="15606" width="12.7109375" style="178" customWidth="1"/>
    <col min="15607" max="15610" width="15.7109375" style="178" customWidth="1"/>
    <col min="15611" max="15611" width="22.85546875" style="178" customWidth="1"/>
    <col min="15612" max="15612" width="20.7109375" style="178" customWidth="1"/>
    <col min="15613" max="15613" width="16.7109375" style="178" customWidth="1"/>
    <col min="15614" max="15853" width="10.7109375" style="178"/>
    <col min="15854" max="15858" width="15.7109375" style="178" customWidth="1"/>
    <col min="15859" max="15862" width="12.7109375" style="178" customWidth="1"/>
    <col min="15863" max="15866" width="15.7109375" style="178" customWidth="1"/>
    <col min="15867" max="15867" width="22.85546875" style="178" customWidth="1"/>
    <col min="15868" max="15868" width="20.7109375" style="178" customWidth="1"/>
    <col min="15869" max="15869" width="16.7109375" style="178" customWidth="1"/>
    <col min="15870" max="16109" width="10.7109375" style="178"/>
    <col min="16110" max="16114" width="15.7109375" style="178" customWidth="1"/>
    <col min="16115" max="16118" width="12.7109375" style="178" customWidth="1"/>
    <col min="16119" max="16122" width="15.7109375" style="178" customWidth="1"/>
    <col min="16123" max="16123" width="22.85546875" style="178" customWidth="1"/>
    <col min="16124" max="16124" width="20.7109375" style="178" customWidth="1"/>
    <col min="16125" max="16125" width="16.7109375" style="178" customWidth="1"/>
    <col min="16126" max="16384" width="10.7109375" style="178"/>
  </cols>
  <sheetData>
    <row r="1" spans="1:20" ht="3" customHeight="1" x14ac:dyDescent="0.25"/>
    <row r="2" spans="1:20" ht="15" customHeight="1" x14ac:dyDescent="0.25">
      <c r="T2" s="160" t="s">
        <v>69</v>
      </c>
    </row>
    <row r="3" spans="1:20" s="16" customFormat="1" ht="18.75" customHeight="1" x14ac:dyDescent="0.3">
      <c r="A3" s="159"/>
      <c r="T3" s="161" t="s">
        <v>10</v>
      </c>
    </row>
    <row r="4" spans="1:20" s="16" customFormat="1" ht="18.75" customHeight="1" x14ac:dyDescent="0.3">
      <c r="A4" s="159"/>
      <c r="T4" s="161" t="s">
        <v>68</v>
      </c>
    </row>
    <row r="5" spans="1:20" s="16" customFormat="1" ht="18.75" customHeight="1" x14ac:dyDescent="0.3">
      <c r="A5" s="159"/>
      <c r="T5" s="161"/>
    </row>
    <row r="6" spans="1:20" s="16" customFormat="1" x14ac:dyDescent="0.2">
      <c r="A6" s="336" t="str">
        <f>'1. паспорт местоположение'!A5:C5</f>
        <v>Год раскрытия информации: 2022 год</v>
      </c>
      <c r="B6" s="336"/>
      <c r="C6" s="336"/>
      <c r="D6" s="336"/>
      <c r="E6" s="336"/>
      <c r="F6" s="336"/>
      <c r="G6" s="336"/>
      <c r="H6" s="336"/>
      <c r="I6" s="336"/>
      <c r="J6" s="336"/>
      <c r="K6" s="336"/>
      <c r="L6" s="336"/>
      <c r="M6" s="336"/>
      <c r="N6" s="336"/>
      <c r="O6" s="336"/>
      <c r="P6" s="336"/>
      <c r="Q6" s="336"/>
      <c r="R6" s="336"/>
      <c r="S6" s="336"/>
      <c r="T6" s="336"/>
    </row>
    <row r="7" spans="1:20" s="16" customFormat="1" x14ac:dyDescent="0.2">
      <c r="A7" s="162"/>
    </row>
    <row r="8" spans="1:20" s="16"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6"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6"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6"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16"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6" customFormat="1" ht="18.75" customHeight="1" x14ac:dyDescent="0.2">
      <c r="A13" s="341" t="str">
        <f>'1. паспорт местоположение'!A12:C12</f>
        <v>F_TP1600.PS.0037</v>
      </c>
      <c r="B13" s="341"/>
      <c r="C13" s="341"/>
      <c r="D13" s="341"/>
      <c r="E13" s="341"/>
      <c r="F13" s="341"/>
      <c r="G13" s="341"/>
      <c r="H13" s="341"/>
      <c r="I13" s="341"/>
      <c r="J13" s="341"/>
      <c r="K13" s="341"/>
      <c r="L13" s="341"/>
      <c r="M13" s="341"/>
      <c r="N13" s="341"/>
      <c r="O13" s="341"/>
      <c r="P13" s="341"/>
      <c r="Q13" s="341"/>
      <c r="R13" s="341"/>
      <c r="S13" s="341"/>
      <c r="T13" s="341"/>
    </row>
    <row r="14" spans="1:20" s="16"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167"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68" customFormat="1" ht="14.25" x14ac:dyDescent="0.2">
      <c r="A16" s="341" t="str">
        <f>'1. паспорт местоположение'!A15:C15</f>
        <v>Реконструкция ПС 110/35/6 кВ Негус (ОРУ-110 кВ, ОРУ-35 кВ, замена оборудования АСУ ТП, СДТУ, УРЗА).</v>
      </c>
      <c r="B16" s="341"/>
      <c r="C16" s="341"/>
      <c r="D16" s="341"/>
      <c r="E16" s="341"/>
      <c r="F16" s="341"/>
      <c r="G16" s="341"/>
      <c r="H16" s="341"/>
      <c r="I16" s="341"/>
      <c r="J16" s="341"/>
      <c r="K16" s="341"/>
      <c r="L16" s="341"/>
      <c r="M16" s="341"/>
      <c r="N16" s="341"/>
      <c r="O16" s="341"/>
      <c r="P16" s="341"/>
      <c r="Q16" s="341"/>
      <c r="R16" s="341"/>
      <c r="S16" s="341"/>
      <c r="T16" s="341"/>
    </row>
    <row r="17" spans="1:20" s="168"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20" s="168"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0" s="168" customFormat="1" ht="15" customHeight="1" x14ac:dyDescent="0.2">
      <c r="A19" s="339" t="s">
        <v>420</v>
      </c>
      <c r="B19" s="339"/>
      <c r="C19" s="339"/>
      <c r="D19" s="339"/>
      <c r="E19" s="339"/>
      <c r="F19" s="339"/>
      <c r="G19" s="339"/>
      <c r="H19" s="339"/>
      <c r="I19" s="339"/>
      <c r="J19" s="339"/>
      <c r="K19" s="339"/>
      <c r="L19" s="339"/>
      <c r="M19" s="339"/>
      <c r="N19" s="339"/>
      <c r="O19" s="339"/>
      <c r="P19" s="339"/>
      <c r="Q19" s="339"/>
      <c r="R19" s="339"/>
      <c r="S19" s="339"/>
      <c r="T19" s="339"/>
    </row>
    <row r="20" spans="1:20" s="179"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x14ac:dyDescent="0.25">
      <c r="A21" s="362" t="s">
        <v>5</v>
      </c>
      <c r="B21" s="355" t="s">
        <v>229</v>
      </c>
      <c r="C21" s="356"/>
      <c r="D21" s="359" t="s">
        <v>130</v>
      </c>
      <c r="E21" s="355" t="s">
        <v>449</v>
      </c>
      <c r="F21" s="356"/>
      <c r="G21" s="355" t="s">
        <v>248</v>
      </c>
      <c r="H21" s="356"/>
      <c r="I21" s="355" t="s">
        <v>129</v>
      </c>
      <c r="J21" s="356"/>
      <c r="K21" s="359" t="s">
        <v>128</v>
      </c>
      <c r="L21" s="355" t="s">
        <v>127</v>
      </c>
      <c r="M21" s="356"/>
      <c r="N21" s="355" t="s">
        <v>445</v>
      </c>
      <c r="O21" s="356"/>
      <c r="P21" s="359" t="s">
        <v>126</v>
      </c>
      <c r="Q21" s="365" t="s">
        <v>125</v>
      </c>
      <c r="R21" s="366"/>
      <c r="S21" s="365" t="s">
        <v>124</v>
      </c>
      <c r="T21" s="367"/>
    </row>
    <row r="22" spans="1:20" ht="204.75" customHeight="1" x14ac:dyDescent="0.25">
      <c r="A22" s="363"/>
      <c r="B22" s="357"/>
      <c r="C22" s="358"/>
      <c r="D22" s="361"/>
      <c r="E22" s="357"/>
      <c r="F22" s="358"/>
      <c r="G22" s="357"/>
      <c r="H22" s="358"/>
      <c r="I22" s="357"/>
      <c r="J22" s="358"/>
      <c r="K22" s="360"/>
      <c r="L22" s="357"/>
      <c r="M22" s="358"/>
      <c r="N22" s="357"/>
      <c r="O22" s="358"/>
      <c r="P22" s="360"/>
      <c r="Q22" s="138" t="s">
        <v>123</v>
      </c>
      <c r="R22" s="138" t="s">
        <v>419</v>
      </c>
      <c r="S22" s="138" t="s">
        <v>122</v>
      </c>
      <c r="T22" s="138" t="s">
        <v>121</v>
      </c>
    </row>
    <row r="23" spans="1:20" ht="51.75" customHeight="1" x14ac:dyDescent="0.25">
      <c r="A23" s="364"/>
      <c r="B23" s="138" t="s">
        <v>119</v>
      </c>
      <c r="C23" s="138" t="s">
        <v>120</v>
      </c>
      <c r="D23" s="360"/>
      <c r="E23" s="138" t="s">
        <v>119</v>
      </c>
      <c r="F23" s="138" t="s">
        <v>120</v>
      </c>
      <c r="G23" s="138" t="s">
        <v>119</v>
      </c>
      <c r="H23" s="138" t="s">
        <v>120</v>
      </c>
      <c r="I23" s="138" t="s">
        <v>119</v>
      </c>
      <c r="J23" s="138" t="s">
        <v>120</v>
      </c>
      <c r="K23" s="138" t="s">
        <v>119</v>
      </c>
      <c r="L23" s="138" t="s">
        <v>119</v>
      </c>
      <c r="M23" s="138" t="s">
        <v>120</v>
      </c>
      <c r="N23" s="138" t="s">
        <v>119</v>
      </c>
      <c r="O23" s="138" t="s">
        <v>120</v>
      </c>
      <c r="P23" s="154" t="s">
        <v>119</v>
      </c>
      <c r="Q23" s="138" t="s">
        <v>119</v>
      </c>
      <c r="R23" s="138" t="s">
        <v>119</v>
      </c>
      <c r="S23" s="138" t="s">
        <v>119</v>
      </c>
      <c r="T23" s="138" t="s">
        <v>119</v>
      </c>
    </row>
    <row r="24" spans="1:20"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17</v>
      </c>
      <c r="R24" s="180">
        <v>18</v>
      </c>
      <c r="S24" s="180">
        <v>19</v>
      </c>
      <c r="T24" s="180">
        <v>20</v>
      </c>
    </row>
    <row r="25" spans="1:20" ht="126" x14ac:dyDescent="0.25">
      <c r="A25" s="180">
        <v>1</v>
      </c>
      <c r="B25" s="181" t="s">
        <v>511</v>
      </c>
      <c r="C25" s="181" t="s">
        <v>511</v>
      </c>
      <c r="D25" s="182" t="s">
        <v>475</v>
      </c>
      <c r="E25" s="182" t="s">
        <v>512</v>
      </c>
      <c r="F25" s="182" t="s">
        <v>476</v>
      </c>
      <c r="G25" s="180" t="s">
        <v>513</v>
      </c>
      <c r="H25" s="180" t="s">
        <v>513</v>
      </c>
      <c r="I25" s="180">
        <v>1986</v>
      </c>
      <c r="J25" s="180"/>
      <c r="K25" s="180">
        <v>1987</v>
      </c>
      <c r="L25" s="180">
        <v>35</v>
      </c>
      <c r="M25" s="180">
        <v>35</v>
      </c>
      <c r="N25" s="181"/>
      <c r="O25" s="181"/>
      <c r="P25" s="181">
        <v>2014</v>
      </c>
      <c r="Q25" s="181" t="s">
        <v>640</v>
      </c>
      <c r="R25" s="181" t="s">
        <v>641</v>
      </c>
      <c r="S25" s="181" t="s">
        <v>514</v>
      </c>
      <c r="T25" s="181" t="s">
        <v>515</v>
      </c>
    </row>
    <row r="26" spans="1:20" ht="126" x14ac:dyDescent="0.25">
      <c r="A26" s="180">
        <v>2</v>
      </c>
      <c r="B26" s="181" t="s">
        <v>511</v>
      </c>
      <c r="C26" s="181" t="s">
        <v>511</v>
      </c>
      <c r="D26" s="182" t="s">
        <v>475</v>
      </c>
      <c r="E26" s="182" t="s">
        <v>512</v>
      </c>
      <c r="F26" s="182" t="s">
        <v>476</v>
      </c>
      <c r="G26" s="181" t="s">
        <v>516</v>
      </c>
      <c r="H26" s="181" t="s">
        <v>516</v>
      </c>
      <c r="I26" s="180">
        <v>1987</v>
      </c>
      <c r="J26" s="180"/>
      <c r="K26" s="180">
        <v>1987</v>
      </c>
      <c r="L26" s="180">
        <v>35</v>
      </c>
      <c r="M26" s="180">
        <v>35</v>
      </c>
      <c r="N26" s="181"/>
      <c r="O26" s="181"/>
      <c r="P26" s="181">
        <v>2011</v>
      </c>
      <c r="Q26" s="181" t="s">
        <v>640</v>
      </c>
      <c r="R26" s="181" t="s">
        <v>641</v>
      </c>
      <c r="S26" s="181" t="s">
        <v>514</v>
      </c>
      <c r="T26" s="181" t="s">
        <v>515</v>
      </c>
    </row>
    <row r="27" spans="1:20" ht="126" x14ac:dyDescent="0.25">
      <c r="A27" s="180">
        <v>3</v>
      </c>
      <c r="B27" s="181" t="s">
        <v>511</v>
      </c>
      <c r="C27" s="181" t="s">
        <v>511</v>
      </c>
      <c r="D27" s="182" t="s">
        <v>475</v>
      </c>
      <c r="E27" s="182" t="s">
        <v>512</v>
      </c>
      <c r="F27" s="182" t="s">
        <v>476</v>
      </c>
      <c r="G27" s="181" t="s">
        <v>517</v>
      </c>
      <c r="H27" s="181" t="s">
        <v>517</v>
      </c>
      <c r="I27" s="180">
        <v>1987</v>
      </c>
      <c r="J27" s="180"/>
      <c r="K27" s="180">
        <v>1987</v>
      </c>
      <c r="L27" s="180">
        <v>35</v>
      </c>
      <c r="M27" s="180">
        <v>35</v>
      </c>
      <c r="N27" s="181"/>
      <c r="O27" s="181"/>
      <c r="P27" s="181" t="s">
        <v>305</v>
      </c>
      <c r="Q27" s="181" t="s">
        <v>640</v>
      </c>
      <c r="R27" s="181" t="s">
        <v>641</v>
      </c>
      <c r="S27" s="181" t="s">
        <v>514</v>
      </c>
      <c r="T27" s="181" t="s">
        <v>515</v>
      </c>
    </row>
    <row r="28" spans="1:20" ht="126" x14ac:dyDescent="0.25">
      <c r="A28" s="180">
        <v>4</v>
      </c>
      <c r="B28" s="181" t="s">
        <v>511</v>
      </c>
      <c r="C28" s="181" t="s">
        <v>511</v>
      </c>
      <c r="D28" s="182" t="s">
        <v>475</v>
      </c>
      <c r="E28" s="182" t="s">
        <v>512</v>
      </c>
      <c r="F28" s="182" t="s">
        <v>477</v>
      </c>
      <c r="G28" s="181" t="s">
        <v>518</v>
      </c>
      <c r="H28" s="181" t="s">
        <v>518</v>
      </c>
      <c r="I28" s="180">
        <v>1986</v>
      </c>
      <c r="J28" s="180"/>
      <c r="K28" s="180">
        <v>1987</v>
      </c>
      <c r="L28" s="180">
        <v>35</v>
      </c>
      <c r="M28" s="180">
        <v>35</v>
      </c>
      <c r="N28" s="181"/>
      <c r="O28" s="181"/>
      <c r="P28" s="181">
        <v>2007</v>
      </c>
      <c r="Q28" s="181" t="s">
        <v>640</v>
      </c>
      <c r="R28" s="181" t="s">
        <v>641</v>
      </c>
      <c r="S28" s="181" t="s">
        <v>514</v>
      </c>
      <c r="T28" s="181" t="s">
        <v>515</v>
      </c>
    </row>
    <row r="29" spans="1:20" ht="126" x14ac:dyDescent="0.25">
      <c r="A29" s="180">
        <v>5</v>
      </c>
      <c r="B29" s="181" t="s">
        <v>511</v>
      </c>
      <c r="C29" s="181" t="s">
        <v>511</v>
      </c>
      <c r="D29" s="182" t="s">
        <v>475</v>
      </c>
      <c r="E29" s="182" t="s">
        <v>512</v>
      </c>
      <c r="F29" s="182" t="s">
        <v>477</v>
      </c>
      <c r="G29" s="181" t="s">
        <v>519</v>
      </c>
      <c r="H29" s="181" t="s">
        <v>519</v>
      </c>
      <c r="I29" s="180">
        <v>1986</v>
      </c>
      <c r="J29" s="180"/>
      <c r="K29" s="180">
        <v>1987</v>
      </c>
      <c r="L29" s="180">
        <v>35</v>
      </c>
      <c r="M29" s="180">
        <v>35</v>
      </c>
      <c r="N29" s="181"/>
      <c r="O29" s="181"/>
      <c r="P29" s="181">
        <v>2010</v>
      </c>
      <c r="Q29" s="181" t="s">
        <v>640</v>
      </c>
      <c r="R29" s="181" t="s">
        <v>641</v>
      </c>
      <c r="S29" s="181" t="s">
        <v>514</v>
      </c>
      <c r="T29" s="181" t="s">
        <v>515</v>
      </c>
    </row>
    <row r="30" spans="1:20" ht="126" x14ac:dyDescent="0.25">
      <c r="A30" s="180">
        <v>6</v>
      </c>
      <c r="B30" s="181" t="s">
        <v>511</v>
      </c>
      <c r="C30" s="181" t="s">
        <v>511</v>
      </c>
      <c r="D30" s="182" t="s">
        <v>475</v>
      </c>
      <c r="E30" s="182" t="s">
        <v>512</v>
      </c>
      <c r="F30" s="182" t="s">
        <v>477</v>
      </c>
      <c r="G30" s="181" t="s">
        <v>520</v>
      </c>
      <c r="H30" s="181" t="s">
        <v>520</v>
      </c>
      <c r="I30" s="180">
        <v>1987</v>
      </c>
      <c r="J30" s="180"/>
      <c r="K30" s="180">
        <v>1987</v>
      </c>
      <c r="L30" s="180">
        <v>35</v>
      </c>
      <c r="M30" s="180">
        <v>35</v>
      </c>
      <c r="N30" s="181"/>
      <c r="O30" s="181"/>
      <c r="P30" s="181" t="s">
        <v>305</v>
      </c>
      <c r="Q30" s="181" t="s">
        <v>640</v>
      </c>
      <c r="R30" s="181" t="s">
        <v>641</v>
      </c>
      <c r="S30" s="181" t="s">
        <v>514</v>
      </c>
      <c r="T30" s="181" t="s">
        <v>515</v>
      </c>
    </row>
    <row r="31" spans="1:20" ht="126" x14ac:dyDescent="0.25">
      <c r="A31" s="180">
        <v>7</v>
      </c>
      <c r="B31" s="181" t="s">
        <v>511</v>
      </c>
      <c r="C31" s="181" t="s">
        <v>511</v>
      </c>
      <c r="D31" s="182" t="s">
        <v>475</v>
      </c>
      <c r="E31" s="182" t="s">
        <v>512</v>
      </c>
      <c r="F31" s="182" t="s">
        <v>477</v>
      </c>
      <c r="G31" s="181" t="s">
        <v>521</v>
      </c>
      <c r="H31" s="181" t="s">
        <v>521</v>
      </c>
      <c r="I31" s="180">
        <v>1987</v>
      </c>
      <c r="J31" s="180"/>
      <c r="K31" s="180">
        <v>1987</v>
      </c>
      <c r="L31" s="180">
        <v>35</v>
      </c>
      <c r="M31" s="180">
        <v>35</v>
      </c>
      <c r="N31" s="181"/>
      <c r="O31" s="181"/>
      <c r="P31" s="181">
        <v>2011</v>
      </c>
      <c r="Q31" s="181" t="s">
        <v>640</v>
      </c>
      <c r="R31" s="181" t="s">
        <v>641</v>
      </c>
      <c r="S31" s="181" t="s">
        <v>514</v>
      </c>
      <c r="T31" s="181" t="s">
        <v>515</v>
      </c>
    </row>
    <row r="32" spans="1:20" x14ac:dyDescent="0.25">
      <c r="A32" s="180"/>
      <c r="B32" s="181"/>
      <c r="C32" s="181"/>
      <c r="D32" s="182"/>
      <c r="E32" s="183"/>
      <c r="F32" s="183"/>
      <c r="G32" s="181"/>
      <c r="H32" s="181"/>
      <c r="I32" s="180"/>
      <c r="J32" s="180"/>
      <c r="K32" s="180"/>
      <c r="L32" s="180"/>
      <c r="M32" s="180"/>
      <c r="N32" s="180"/>
      <c r="O32" s="180"/>
      <c r="P32" s="180"/>
      <c r="Q32" s="181"/>
      <c r="R32" s="181"/>
      <c r="S32" s="180"/>
      <c r="T32" s="180"/>
    </row>
    <row r="33" spans="1:113" ht="42" customHeight="1" x14ac:dyDescent="0.25">
      <c r="A33" s="180"/>
      <c r="B33" s="181"/>
      <c r="C33" s="181"/>
      <c r="D33" s="182"/>
      <c r="E33" s="183"/>
      <c r="F33" s="183"/>
      <c r="G33" s="181"/>
      <c r="H33" s="181"/>
      <c r="I33" s="180"/>
      <c r="J33" s="180"/>
      <c r="K33" s="180"/>
      <c r="L33" s="180"/>
      <c r="M33" s="180"/>
      <c r="N33" s="180"/>
      <c r="O33" s="180"/>
      <c r="P33" s="180"/>
      <c r="Q33" s="181"/>
      <c r="R33" s="181"/>
      <c r="S33" s="180"/>
      <c r="T33" s="180"/>
    </row>
    <row r="34" spans="1:113" ht="42" customHeight="1" x14ac:dyDescent="0.25">
      <c r="A34" s="180"/>
      <c r="B34" s="181"/>
      <c r="C34" s="181"/>
      <c r="D34" s="182"/>
      <c r="E34" s="183"/>
      <c r="F34" s="183"/>
      <c r="G34" s="181"/>
      <c r="H34" s="181"/>
      <c r="I34" s="180"/>
      <c r="J34" s="180"/>
      <c r="K34" s="180"/>
      <c r="L34" s="180"/>
      <c r="M34" s="180"/>
      <c r="N34" s="180"/>
      <c r="O34" s="180"/>
      <c r="P34" s="180"/>
      <c r="Q34" s="181"/>
      <c r="R34" s="181"/>
      <c r="S34" s="180"/>
      <c r="T34" s="180"/>
    </row>
    <row r="35" spans="1:113" ht="42" customHeight="1" x14ac:dyDescent="0.25">
      <c r="A35" s="180"/>
      <c r="B35" s="181"/>
      <c r="C35" s="181"/>
      <c r="D35" s="183"/>
      <c r="E35" s="183"/>
      <c r="F35" s="183"/>
      <c r="G35" s="181"/>
      <c r="H35" s="181"/>
      <c r="I35" s="180"/>
      <c r="J35" s="180"/>
      <c r="K35" s="180"/>
      <c r="L35" s="180"/>
      <c r="M35" s="180"/>
      <c r="N35" s="180"/>
      <c r="O35" s="180"/>
      <c r="P35" s="180"/>
      <c r="Q35" s="181"/>
      <c r="R35" s="181"/>
      <c r="S35" s="180"/>
      <c r="T35" s="180"/>
    </row>
    <row r="36" spans="1:113" ht="42" customHeight="1" x14ac:dyDescent="0.25">
      <c r="A36" s="180"/>
      <c r="B36" s="181"/>
      <c r="C36" s="181"/>
      <c r="D36" s="183"/>
      <c r="E36" s="183"/>
      <c r="F36" s="183"/>
      <c r="G36" s="181"/>
      <c r="H36" s="181"/>
      <c r="I36" s="180"/>
      <c r="J36" s="180"/>
      <c r="K36" s="180"/>
      <c r="L36" s="180"/>
      <c r="M36" s="180"/>
      <c r="N36" s="180"/>
      <c r="O36" s="180"/>
      <c r="P36" s="180"/>
      <c r="Q36" s="181"/>
      <c r="R36" s="181"/>
      <c r="S36" s="180"/>
      <c r="T36" s="180"/>
    </row>
    <row r="37" spans="1:113" ht="42" customHeight="1" x14ac:dyDescent="0.25">
      <c r="A37" s="180"/>
      <c r="B37" s="181"/>
      <c r="C37" s="181"/>
      <c r="D37" s="183"/>
      <c r="E37" s="183"/>
      <c r="F37" s="183"/>
      <c r="G37" s="181"/>
      <c r="H37" s="181"/>
      <c r="I37" s="180"/>
      <c r="J37" s="180"/>
      <c r="K37" s="180"/>
      <c r="L37" s="180"/>
      <c r="M37" s="180"/>
      <c r="N37" s="180"/>
      <c r="O37" s="180"/>
      <c r="P37" s="180"/>
      <c r="Q37" s="181"/>
      <c r="R37" s="181"/>
      <c r="S37" s="180"/>
      <c r="T37" s="180"/>
    </row>
    <row r="38" spans="1:113" ht="42" customHeight="1" x14ac:dyDescent="0.25">
      <c r="A38" s="180"/>
      <c r="B38" s="181"/>
      <c r="C38" s="181"/>
      <c r="D38" s="183"/>
      <c r="E38" s="183"/>
      <c r="F38" s="183"/>
      <c r="G38" s="181"/>
      <c r="H38" s="181"/>
      <c r="I38" s="180"/>
      <c r="J38" s="180"/>
      <c r="K38" s="180"/>
      <c r="L38" s="180"/>
      <c r="M38" s="180"/>
      <c r="N38" s="180"/>
      <c r="O38" s="180"/>
      <c r="P38" s="180"/>
      <c r="Q38" s="181"/>
      <c r="R38" s="181"/>
      <c r="S38" s="180"/>
      <c r="T38" s="180"/>
    </row>
    <row r="39" spans="1:113" ht="42" customHeight="1" x14ac:dyDescent="0.25">
      <c r="A39" s="180"/>
      <c r="B39" s="181"/>
      <c r="C39" s="181"/>
      <c r="D39" s="183"/>
      <c r="E39" s="183"/>
      <c r="F39" s="183"/>
      <c r="G39" s="181"/>
      <c r="H39" s="181"/>
      <c r="I39" s="180"/>
      <c r="J39" s="180"/>
      <c r="K39" s="180"/>
      <c r="L39" s="180"/>
      <c r="M39" s="180"/>
      <c r="N39" s="180"/>
      <c r="O39" s="180"/>
      <c r="P39" s="180"/>
      <c r="Q39" s="181"/>
      <c r="R39" s="181"/>
      <c r="S39" s="180"/>
      <c r="T39" s="180"/>
    </row>
    <row r="40" spans="1:113" ht="42" customHeight="1" x14ac:dyDescent="0.25">
      <c r="A40" s="180"/>
      <c r="B40" s="181"/>
      <c r="C40" s="181"/>
      <c r="D40" s="183"/>
      <c r="E40" s="183"/>
      <c r="F40" s="183"/>
      <c r="G40" s="181"/>
      <c r="H40" s="181"/>
      <c r="I40" s="180"/>
      <c r="J40" s="180"/>
      <c r="K40" s="180"/>
      <c r="L40" s="180"/>
      <c r="M40" s="180"/>
      <c r="N40" s="180"/>
      <c r="O40" s="180"/>
      <c r="P40" s="180"/>
      <c r="Q40" s="181"/>
      <c r="R40" s="181"/>
      <c r="S40" s="180"/>
      <c r="T40" s="180"/>
    </row>
    <row r="41" spans="1:113" ht="42" customHeight="1" x14ac:dyDescent="0.25">
      <c r="A41" s="180"/>
      <c r="B41" s="181"/>
      <c r="C41" s="181"/>
      <c r="D41" s="183"/>
      <c r="E41" s="183"/>
      <c r="F41" s="183"/>
      <c r="G41" s="181"/>
      <c r="H41" s="181"/>
      <c r="I41" s="180"/>
      <c r="J41" s="180"/>
      <c r="K41" s="180"/>
      <c r="L41" s="180"/>
      <c r="M41" s="180"/>
      <c r="N41" s="180"/>
      <c r="O41" s="180"/>
      <c r="P41" s="180"/>
      <c r="Q41" s="181"/>
      <c r="R41" s="181"/>
      <c r="S41" s="180"/>
      <c r="T41" s="180"/>
    </row>
    <row r="42" spans="1:113" s="179" customFormat="1" ht="42" customHeight="1" x14ac:dyDescent="0.25">
      <c r="A42" s="180">
        <v>7</v>
      </c>
      <c r="B42" s="181"/>
      <c r="C42" s="181"/>
      <c r="D42" s="183"/>
      <c r="E42" s="183"/>
      <c r="F42" s="183"/>
      <c r="G42" s="181"/>
      <c r="H42" s="181"/>
      <c r="I42" s="180"/>
      <c r="J42" s="180"/>
      <c r="K42" s="180"/>
      <c r="L42" s="180"/>
      <c r="M42" s="180"/>
      <c r="N42" s="180"/>
      <c r="O42" s="180"/>
      <c r="P42" s="180"/>
      <c r="Q42" s="181"/>
      <c r="R42" s="181"/>
      <c r="S42" s="184"/>
      <c r="T42" s="185"/>
    </row>
    <row r="43" spans="1:113" ht="3" customHeight="1" x14ac:dyDescent="0.25"/>
    <row r="44" spans="1:113" s="187" customFormat="1" ht="12.75" x14ac:dyDescent="0.2">
      <c r="B44" s="186"/>
      <c r="C44" s="186"/>
      <c r="K44" s="186"/>
    </row>
    <row r="45" spans="1:113" s="187" customFormat="1" x14ac:dyDescent="0.25">
      <c r="B45" s="188" t="s">
        <v>118</v>
      </c>
      <c r="C45" s="188"/>
      <c r="D45" s="188"/>
      <c r="E45" s="188"/>
      <c r="F45" s="188"/>
      <c r="G45" s="188"/>
      <c r="H45" s="188"/>
      <c r="I45" s="188"/>
      <c r="J45" s="188"/>
      <c r="K45" s="188"/>
      <c r="L45" s="188"/>
      <c r="M45" s="188"/>
      <c r="N45" s="188"/>
      <c r="O45" s="188"/>
      <c r="P45" s="188"/>
      <c r="Q45" s="188"/>
      <c r="R45" s="188"/>
    </row>
    <row r="46" spans="1:113" x14ac:dyDescent="0.25">
      <c r="B46" s="354" t="s">
        <v>455</v>
      </c>
      <c r="C46" s="354"/>
      <c r="D46" s="354"/>
      <c r="E46" s="354"/>
      <c r="F46" s="354"/>
      <c r="G46" s="354"/>
      <c r="H46" s="354"/>
      <c r="I46" s="354"/>
      <c r="J46" s="354"/>
      <c r="K46" s="354"/>
      <c r="L46" s="354"/>
      <c r="M46" s="354"/>
      <c r="N46" s="354"/>
      <c r="O46" s="354"/>
      <c r="P46" s="354"/>
      <c r="Q46" s="354"/>
      <c r="R46" s="354"/>
    </row>
    <row r="47" spans="1:113" x14ac:dyDescent="0.25">
      <c r="B47" s="188"/>
      <c r="C47" s="188"/>
      <c r="D47" s="188"/>
      <c r="E47" s="188"/>
      <c r="F47" s="188"/>
      <c r="G47" s="188"/>
      <c r="H47" s="188"/>
      <c r="I47" s="188"/>
      <c r="J47" s="188"/>
      <c r="K47" s="188"/>
      <c r="L47" s="188"/>
      <c r="M47" s="188"/>
      <c r="N47" s="188"/>
      <c r="O47" s="188"/>
      <c r="P47" s="188"/>
      <c r="Q47" s="188"/>
      <c r="R47" s="188"/>
      <c r="S47" s="188"/>
      <c r="T47" s="188"/>
      <c r="U47" s="188"/>
      <c r="V47" s="188"/>
      <c r="AN47" s="188"/>
      <c r="AO47" s="188"/>
      <c r="AP47" s="188"/>
      <c r="AQ47" s="188"/>
      <c r="AR47" s="188"/>
      <c r="AS47" s="188"/>
      <c r="AT47" s="188"/>
      <c r="AU47" s="188"/>
      <c r="AV47" s="188"/>
      <c r="AW47" s="188"/>
      <c r="AX47" s="188"/>
      <c r="AY47" s="188"/>
      <c r="AZ47" s="188"/>
      <c r="BA47" s="188"/>
      <c r="BB47" s="188"/>
      <c r="BC47" s="188"/>
      <c r="BD47" s="188"/>
      <c r="BE47" s="188"/>
      <c r="BF47" s="188"/>
      <c r="BG47" s="188"/>
      <c r="BH47" s="188"/>
      <c r="BI47" s="188"/>
      <c r="BJ47" s="188"/>
      <c r="BK47" s="188"/>
      <c r="BL47" s="188"/>
      <c r="BM47" s="188"/>
      <c r="BN47" s="188"/>
      <c r="BO47" s="188"/>
      <c r="BP47" s="188"/>
      <c r="BQ47" s="188"/>
      <c r="BR47" s="188"/>
      <c r="BS47" s="188"/>
      <c r="BT47" s="188"/>
      <c r="BU47" s="188"/>
      <c r="BV47" s="188"/>
      <c r="BW47" s="188"/>
      <c r="BX47" s="188"/>
      <c r="BY47" s="188"/>
      <c r="BZ47" s="188"/>
      <c r="CA47" s="188"/>
      <c r="CB47" s="188"/>
      <c r="CC47" s="188"/>
      <c r="CD47" s="188"/>
      <c r="CE47" s="188"/>
      <c r="CF47" s="188"/>
      <c r="CG47" s="188"/>
      <c r="CH47" s="188"/>
      <c r="CI47" s="188"/>
      <c r="CJ47" s="188"/>
      <c r="CK47" s="188"/>
      <c r="CL47" s="188"/>
      <c r="CM47" s="188"/>
      <c r="CN47" s="188"/>
      <c r="CO47" s="188"/>
      <c r="CP47" s="188"/>
      <c r="CQ47" s="188"/>
      <c r="CR47" s="188"/>
      <c r="CS47" s="188"/>
      <c r="CT47" s="188"/>
      <c r="CU47" s="188"/>
      <c r="CV47" s="188"/>
      <c r="CW47" s="188"/>
      <c r="CX47" s="188"/>
      <c r="CY47" s="188"/>
      <c r="CZ47" s="188"/>
      <c r="DA47" s="188"/>
      <c r="DB47" s="188"/>
      <c r="DC47" s="188"/>
      <c r="DD47" s="188"/>
      <c r="DE47" s="188"/>
      <c r="DF47" s="188"/>
      <c r="DG47" s="188"/>
      <c r="DH47" s="188"/>
      <c r="DI47" s="188"/>
    </row>
    <row r="48" spans="1:113" x14ac:dyDescent="0.25">
      <c r="B48" s="189" t="s">
        <v>418</v>
      </c>
      <c r="C48" s="189"/>
      <c r="D48" s="189"/>
      <c r="E48" s="189"/>
      <c r="F48" s="190"/>
      <c r="G48" s="190"/>
      <c r="H48" s="189"/>
      <c r="I48" s="189"/>
      <c r="J48" s="189"/>
      <c r="K48" s="189"/>
      <c r="L48" s="189"/>
      <c r="M48" s="189"/>
      <c r="N48" s="189"/>
      <c r="O48" s="189"/>
      <c r="P48" s="189"/>
      <c r="Q48" s="189"/>
      <c r="R48" s="189"/>
      <c r="S48" s="191"/>
      <c r="T48" s="191"/>
      <c r="U48" s="191"/>
      <c r="V48" s="191"/>
      <c r="AN48" s="191"/>
      <c r="AO48" s="191"/>
      <c r="AP48" s="191"/>
      <c r="AQ48" s="191"/>
      <c r="AR48" s="191"/>
      <c r="AS48" s="191"/>
      <c r="AT48" s="191"/>
      <c r="AU48" s="191"/>
      <c r="AV48" s="191"/>
      <c r="AW48" s="191"/>
      <c r="AX48" s="191"/>
      <c r="AY48" s="191"/>
      <c r="AZ48" s="191"/>
      <c r="BA48" s="191"/>
      <c r="BB48" s="191"/>
      <c r="BC48" s="191"/>
      <c r="BD48" s="191"/>
      <c r="BE48" s="191"/>
      <c r="BF48" s="191"/>
      <c r="BG48" s="191"/>
      <c r="BH48" s="191"/>
      <c r="BI48" s="191"/>
      <c r="BJ48" s="191"/>
      <c r="BK48" s="191"/>
      <c r="BL48" s="191"/>
      <c r="BM48" s="191"/>
      <c r="BN48" s="191"/>
      <c r="BO48" s="191"/>
      <c r="BP48" s="191"/>
      <c r="BQ48" s="191"/>
      <c r="BR48" s="191"/>
      <c r="BS48" s="191"/>
      <c r="BT48" s="191"/>
      <c r="BU48" s="191"/>
      <c r="BV48" s="191"/>
      <c r="BW48" s="191"/>
      <c r="BX48" s="191"/>
      <c r="BY48" s="191"/>
      <c r="BZ48" s="191"/>
      <c r="CA48" s="191"/>
      <c r="CB48" s="191"/>
      <c r="CC48" s="191"/>
      <c r="CD48" s="191"/>
      <c r="CE48" s="191"/>
      <c r="CF48" s="191"/>
      <c r="CG48" s="191"/>
      <c r="CH48" s="191"/>
      <c r="CI48" s="191"/>
      <c r="CJ48" s="191"/>
      <c r="CK48" s="191"/>
      <c r="CL48" s="191"/>
      <c r="CM48" s="191"/>
      <c r="CN48" s="191"/>
      <c r="CO48" s="191"/>
      <c r="CP48" s="191"/>
      <c r="CQ48" s="191"/>
      <c r="CR48" s="191"/>
      <c r="CS48" s="191"/>
      <c r="CT48" s="191"/>
      <c r="CU48" s="191"/>
      <c r="CV48" s="191"/>
      <c r="CW48" s="191"/>
      <c r="CX48" s="191"/>
      <c r="CY48" s="191"/>
      <c r="CZ48" s="191"/>
      <c r="DA48" s="191"/>
      <c r="DB48" s="191"/>
      <c r="DC48" s="191"/>
      <c r="DD48" s="191"/>
      <c r="DE48" s="191"/>
      <c r="DF48" s="191"/>
      <c r="DG48" s="191"/>
      <c r="DH48" s="191"/>
      <c r="DI48" s="191"/>
    </row>
    <row r="49" spans="2:113" x14ac:dyDescent="0.25">
      <c r="B49" s="189" t="s">
        <v>117</v>
      </c>
      <c r="C49" s="189"/>
      <c r="D49" s="189"/>
      <c r="E49" s="189"/>
      <c r="F49" s="190"/>
      <c r="G49" s="190"/>
      <c r="H49" s="189"/>
      <c r="I49" s="189"/>
      <c r="J49" s="189"/>
      <c r="K49" s="189"/>
      <c r="L49" s="189"/>
      <c r="M49" s="189"/>
      <c r="N49" s="189"/>
      <c r="O49" s="189"/>
      <c r="P49" s="189"/>
      <c r="Q49" s="189"/>
      <c r="R49" s="189"/>
      <c r="AN49" s="188"/>
      <c r="AO49" s="188"/>
      <c r="AP49" s="188"/>
      <c r="AQ49" s="188"/>
      <c r="AR49" s="188"/>
      <c r="AS49" s="188"/>
      <c r="AT49" s="188"/>
      <c r="AU49" s="188"/>
      <c r="AV49" s="188"/>
      <c r="AW49" s="188"/>
      <c r="AX49" s="188"/>
      <c r="AY49" s="188"/>
      <c r="AZ49" s="188"/>
      <c r="BA49" s="188"/>
      <c r="BB49" s="188"/>
      <c r="BC49" s="188"/>
      <c r="BD49" s="188"/>
      <c r="BE49" s="188"/>
      <c r="BF49" s="188"/>
      <c r="BG49" s="188"/>
      <c r="BH49" s="188"/>
      <c r="BI49" s="188"/>
      <c r="BJ49" s="188"/>
      <c r="BK49" s="188"/>
      <c r="BL49" s="188"/>
      <c r="BM49" s="188"/>
      <c r="BN49" s="188"/>
      <c r="BO49" s="188"/>
      <c r="BP49" s="188"/>
      <c r="BQ49" s="188"/>
      <c r="BR49" s="188"/>
      <c r="BS49" s="188"/>
      <c r="BT49" s="188"/>
      <c r="BU49" s="188"/>
      <c r="BV49" s="188"/>
      <c r="BW49" s="188"/>
      <c r="BX49" s="188"/>
      <c r="BY49" s="188"/>
      <c r="BZ49" s="188"/>
      <c r="CA49" s="188"/>
      <c r="CB49" s="188"/>
      <c r="CC49" s="188"/>
      <c r="CD49" s="188"/>
      <c r="CE49" s="188"/>
      <c r="CF49" s="188"/>
      <c r="CG49" s="188"/>
      <c r="CH49" s="188"/>
      <c r="CI49" s="188"/>
      <c r="CJ49" s="188"/>
      <c r="CK49" s="188"/>
      <c r="CL49" s="188"/>
      <c r="CM49" s="188"/>
      <c r="CN49" s="188"/>
      <c r="CO49" s="188"/>
      <c r="CP49" s="188"/>
      <c r="CQ49" s="188"/>
      <c r="CR49" s="188"/>
      <c r="CS49" s="188"/>
      <c r="CT49" s="188"/>
      <c r="CU49" s="188"/>
      <c r="CV49" s="188"/>
      <c r="CW49" s="188"/>
      <c r="CX49" s="188"/>
      <c r="CY49" s="188"/>
      <c r="CZ49" s="188"/>
      <c r="DA49" s="188"/>
      <c r="DB49" s="188"/>
      <c r="DC49" s="188"/>
      <c r="DD49" s="188"/>
      <c r="DE49" s="188"/>
      <c r="DF49" s="188"/>
      <c r="DG49" s="188"/>
      <c r="DH49" s="188"/>
      <c r="DI49" s="188"/>
    </row>
    <row r="50" spans="2:113" s="190" customFormat="1" x14ac:dyDescent="0.25">
      <c r="B50" s="189" t="s">
        <v>116</v>
      </c>
      <c r="C50" s="189"/>
      <c r="D50" s="189"/>
      <c r="E50" s="189"/>
      <c r="H50" s="189"/>
      <c r="I50" s="189"/>
      <c r="J50" s="189"/>
      <c r="K50" s="189"/>
      <c r="L50" s="189"/>
      <c r="M50" s="189"/>
      <c r="N50" s="189"/>
      <c r="O50" s="189"/>
      <c r="P50" s="189"/>
      <c r="Q50" s="189"/>
      <c r="R50" s="189"/>
      <c r="AN50" s="189"/>
      <c r="AO50" s="189"/>
      <c r="AP50" s="189"/>
      <c r="AQ50" s="189"/>
      <c r="AR50" s="189"/>
      <c r="AS50" s="189"/>
      <c r="AT50" s="189"/>
      <c r="AU50" s="189"/>
      <c r="AV50" s="189"/>
      <c r="AW50" s="189"/>
      <c r="AX50" s="189"/>
      <c r="AY50" s="189"/>
      <c r="AZ50" s="189"/>
      <c r="BA50" s="189"/>
      <c r="BB50" s="189"/>
      <c r="BC50" s="189"/>
      <c r="BD50" s="189"/>
      <c r="BE50" s="189"/>
      <c r="BF50" s="189"/>
      <c r="BG50" s="189"/>
      <c r="BH50" s="189"/>
      <c r="BI50" s="189"/>
      <c r="BJ50" s="189"/>
      <c r="BK50" s="192"/>
      <c r="BL50" s="192"/>
      <c r="BM50" s="192"/>
      <c r="BN50" s="192"/>
      <c r="BO50" s="192"/>
      <c r="BP50" s="192"/>
      <c r="BQ50" s="192"/>
      <c r="BR50" s="192"/>
      <c r="BS50" s="192"/>
      <c r="BT50" s="192"/>
      <c r="BU50" s="192"/>
      <c r="BV50" s="192"/>
      <c r="BW50" s="192"/>
      <c r="BX50" s="192"/>
      <c r="BY50" s="192"/>
      <c r="BZ50" s="192"/>
      <c r="CA50" s="192"/>
      <c r="CB50" s="192"/>
      <c r="CC50" s="192"/>
      <c r="CD50" s="192"/>
      <c r="CE50" s="192"/>
      <c r="CF50" s="192"/>
      <c r="CG50" s="192"/>
      <c r="CH50" s="192"/>
      <c r="CI50" s="192"/>
      <c r="CJ50" s="192"/>
      <c r="CK50" s="192"/>
      <c r="CL50" s="192"/>
      <c r="CM50" s="192"/>
      <c r="CN50" s="192"/>
      <c r="CO50" s="192"/>
      <c r="CP50" s="192"/>
      <c r="CQ50" s="192"/>
      <c r="CR50" s="192"/>
      <c r="CS50" s="192"/>
      <c r="CT50" s="192"/>
      <c r="CU50" s="192"/>
      <c r="CV50" s="192"/>
      <c r="CW50" s="192"/>
      <c r="CX50" s="192"/>
      <c r="CY50" s="192"/>
      <c r="CZ50" s="192"/>
      <c r="DA50" s="192"/>
      <c r="DB50" s="192"/>
      <c r="DC50" s="192"/>
      <c r="DD50" s="192"/>
      <c r="DE50" s="192"/>
      <c r="DF50" s="192"/>
      <c r="DG50" s="192"/>
      <c r="DH50" s="192"/>
      <c r="DI50" s="192"/>
    </row>
    <row r="51" spans="2:113" s="190" customFormat="1" x14ac:dyDescent="0.25">
      <c r="B51" s="189" t="s">
        <v>115</v>
      </c>
      <c r="C51" s="189"/>
      <c r="D51" s="189"/>
      <c r="E51" s="189"/>
      <c r="H51" s="189"/>
      <c r="I51" s="189"/>
      <c r="J51" s="189"/>
      <c r="K51" s="189"/>
      <c r="L51" s="189"/>
      <c r="M51" s="189"/>
      <c r="N51" s="189"/>
      <c r="O51" s="189"/>
      <c r="P51" s="189"/>
      <c r="Q51" s="189"/>
      <c r="R51" s="189"/>
      <c r="S51" s="189"/>
      <c r="T51" s="189"/>
      <c r="U51" s="189"/>
      <c r="V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92"/>
      <c r="BL51" s="192"/>
      <c r="BM51" s="192"/>
      <c r="BN51" s="192"/>
      <c r="BO51" s="192"/>
      <c r="BP51" s="192"/>
      <c r="BQ51" s="192"/>
      <c r="BR51" s="192"/>
      <c r="BS51" s="192"/>
      <c r="BT51" s="192"/>
      <c r="BU51" s="192"/>
      <c r="BV51" s="192"/>
      <c r="BW51" s="192"/>
      <c r="BX51" s="192"/>
      <c r="BY51" s="192"/>
      <c r="BZ51" s="192"/>
      <c r="CA51" s="192"/>
      <c r="CB51" s="192"/>
      <c r="CC51" s="192"/>
      <c r="CD51" s="192"/>
      <c r="CE51" s="192"/>
      <c r="CF51" s="192"/>
      <c r="CG51" s="192"/>
      <c r="CH51" s="192"/>
      <c r="CI51" s="192"/>
      <c r="CJ51" s="192"/>
      <c r="CK51" s="192"/>
      <c r="CL51" s="192"/>
      <c r="CM51" s="192"/>
      <c r="CN51" s="192"/>
      <c r="CO51" s="192"/>
      <c r="CP51" s="192"/>
      <c r="CQ51" s="192"/>
      <c r="CR51" s="192"/>
      <c r="CS51" s="192"/>
      <c r="CT51" s="192"/>
      <c r="CU51" s="192"/>
      <c r="CV51" s="192"/>
      <c r="CW51" s="192"/>
      <c r="CX51" s="192"/>
      <c r="CY51" s="192"/>
      <c r="CZ51" s="192"/>
      <c r="DA51" s="192"/>
      <c r="DB51" s="192"/>
      <c r="DC51" s="192"/>
      <c r="DD51" s="192"/>
      <c r="DE51" s="192"/>
      <c r="DF51" s="192"/>
      <c r="DG51" s="192"/>
      <c r="DH51" s="192"/>
      <c r="DI51" s="192"/>
    </row>
    <row r="52" spans="2:113" s="190" customFormat="1" x14ac:dyDescent="0.25">
      <c r="B52" s="189" t="s">
        <v>114</v>
      </c>
      <c r="C52" s="189"/>
      <c r="D52" s="189"/>
      <c r="E52" s="189"/>
      <c r="H52" s="189"/>
      <c r="I52" s="189"/>
      <c r="J52" s="189"/>
      <c r="K52" s="189"/>
      <c r="L52" s="189"/>
      <c r="M52" s="189"/>
      <c r="N52" s="189"/>
      <c r="O52" s="189"/>
      <c r="P52" s="189"/>
      <c r="Q52" s="189"/>
      <c r="R52" s="189"/>
      <c r="S52" s="189"/>
      <c r="T52" s="189"/>
      <c r="U52" s="189"/>
      <c r="V52" s="189"/>
      <c r="AN52" s="189"/>
      <c r="AO52" s="189"/>
      <c r="AP52" s="189"/>
      <c r="AQ52" s="189"/>
      <c r="AR52" s="189"/>
      <c r="AS52" s="189"/>
      <c r="AT52" s="189"/>
      <c r="AU52" s="189"/>
      <c r="AV52" s="189"/>
      <c r="AW52" s="189"/>
      <c r="AX52" s="189"/>
      <c r="AY52" s="189"/>
      <c r="AZ52" s="189"/>
      <c r="BA52" s="189"/>
      <c r="BB52" s="189"/>
      <c r="BC52" s="189"/>
      <c r="BD52" s="189"/>
      <c r="BE52" s="189"/>
      <c r="BF52" s="189"/>
      <c r="BG52" s="189"/>
      <c r="BH52" s="189"/>
      <c r="BI52" s="189"/>
      <c r="BJ52" s="189"/>
      <c r="BK52" s="192"/>
      <c r="BL52" s="192"/>
      <c r="BM52" s="192"/>
      <c r="BN52" s="192"/>
      <c r="BO52" s="192"/>
      <c r="BP52" s="192"/>
      <c r="BQ52" s="192"/>
      <c r="BR52" s="192"/>
      <c r="BS52" s="192"/>
      <c r="BT52" s="192"/>
      <c r="BU52" s="192"/>
      <c r="BV52" s="192"/>
      <c r="BW52" s="192"/>
      <c r="BX52" s="192"/>
      <c r="BY52" s="192"/>
      <c r="BZ52" s="192"/>
      <c r="CA52" s="192"/>
      <c r="CB52" s="192"/>
      <c r="CC52" s="192"/>
      <c r="CD52" s="192"/>
      <c r="CE52" s="192"/>
      <c r="CF52" s="192"/>
      <c r="CG52" s="192"/>
      <c r="CH52" s="192"/>
      <c r="CI52" s="192"/>
      <c r="CJ52" s="192"/>
      <c r="CK52" s="192"/>
      <c r="CL52" s="192"/>
      <c r="CM52" s="192"/>
      <c r="CN52" s="192"/>
      <c r="CO52" s="192"/>
      <c r="CP52" s="192"/>
      <c r="CQ52" s="192"/>
      <c r="CR52" s="192"/>
      <c r="CS52" s="192"/>
      <c r="CT52" s="192"/>
      <c r="CU52" s="192"/>
      <c r="CV52" s="192"/>
      <c r="CW52" s="192"/>
      <c r="CX52" s="192"/>
      <c r="CY52" s="192"/>
      <c r="CZ52" s="192"/>
      <c r="DA52" s="192"/>
      <c r="DB52" s="192"/>
      <c r="DC52" s="192"/>
      <c r="DD52" s="192"/>
      <c r="DE52" s="192"/>
      <c r="DF52" s="192"/>
      <c r="DG52" s="192"/>
      <c r="DH52" s="192"/>
      <c r="DI52" s="192"/>
    </row>
    <row r="53" spans="2:113" s="190" customFormat="1" x14ac:dyDescent="0.25">
      <c r="B53" s="189" t="s">
        <v>113</v>
      </c>
      <c r="C53" s="189"/>
      <c r="D53" s="189"/>
      <c r="E53" s="189"/>
      <c r="H53" s="189"/>
      <c r="I53" s="189"/>
      <c r="J53" s="189"/>
      <c r="K53" s="189"/>
      <c r="L53" s="189"/>
      <c r="M53" s="189"/>
      <c r="N53" s="189"/>
      <c r="O53" s="189"/>
      <c r="P53" s="189"/>
      <c r="Q53" s="189"/>
      <c r="R53" s="189"/>
      <c r="S53" s="189"/>
      <c r="T53" s="189"/>
      <c r="U53" s="189"/>
      <c r="V53" s="189"/>
      <c r="AN53" s="189"/>
      <c r="AO53" s="189"/>
      <c r="AP53" s="189"/>
      <c r="AQ53" s="189"/>
      <c r="AR53" s="189"/>
      <c r="AS53" s="189"/>
      <c r="AT53" s="189"/>
      <c r="AU53" s="189"/>
      <c r="AV53" s="189"/>
      <c r="AW53" s="189"/>
      <c r="AX53" s="189"/>
      <c r="AY53" s="189"/>
      <c r="AZ53" s="189"/>
      <c r="BA53" s="189"/>
      <c r="BB53" s="189"/>
      <c r="BC53" s="189"/>
      <c r="BD53" s="189"/>
      <c r="BE53" s="189"/>
      <c r="BF53" s="189"/>
      <c r="BG53" s="189"/>
      <c r="BH53" s="189"/>
      <c r="BI53" s="189"/>
      <c r="BJ53" s="189"/>
      <c r="BK53" s="192"/>
      <c r="BL53" s="192"/>
      <c r="BM53" s="192"/>
      <c r="BN53" s="192"/>
      <c r="BO53" s="192"/>
      <c r="BP53" s="192"/>
      <c r="BQ53" s="192"/>
      <c r="BR53" s="192"/>
      <c r="BS53" s="192"/>
      <c r="BT53" s="192"/>
      <c r="BU53" s="192"/>
      <c r="BV53" s="192"/>
      <c r="BW53" s="192"/>
      <c r="BX53" s="192"/>
      <c r="BY53" s="192"/>
      <c r="BZ53" s="192"/>
      <c r="CA53" s="192"/>
      <c r="CB53" s="192"/>
      <c r="CC53" s="192"/>
      <c r="CD53" s="192"/>
      <c r="CE53" s="192"/>
      <c r="CF53" s="192"/>
      <c r="CG53" s="192"/>
      <c r="CH53" s="192"/>
      <c r="CI53" s="192"/>
      <c r="CJ53" s="192"/>
      <c r="CK53" s="192"/>
      <c r="CL53" s="192"/>
      <c r="CM53" s="192"/>
      <c r="CN53" s="192"/>
      <c r="CO53" s="192"/>
      <c r="CP53" s="192"/>
      <c r="CQ53" s="192"/>
      <c r="CR53" s="192"/>
      <c r="CS53" s="192"/>
      <c r="CT53" s="192"/>
      <c r="CU53" s="192"/>
      <c r="CV53" s="192"/>
      <c r="CW53" s="192"/>
      <c r="CX53" s="192"/>
      <c r="CY53" s="192"/>
      <c r="CZ53" s="192"/>
      <c r="DA53" s="192"/>
      <c r="DB53" s="192"/>
      <c r="DC53" s="192"/>
      <c r="DD53" s="192"/>
      <c r="DE53" s="192"/>
      <c r="DF53" s="192"/>
      <c r="DG53" s="192"/>
      <c r="DH53" s="192"/>
      <c r="DI53" s="192"/>
    </row>
    <row r="54" spans="2:113" s="190" customFormat="1" x14ac:dyDescent="0.25">
      <c r="B54" s="189" t="s">
        <v>112</v>
      </c>
      <c r="C54" s="189"/>
      <c r="D54" s="189"/>
      <c r="E54" s="189"/>
      <c r="H54" s="189"/>
      <c r="I54" s="189"/>
      <c r="J54" s="189"/>
      <c r="K54" s="189"/>
      <c r="L54" s="189"/>
      <c r="M54" s="189"/>
      <c r="N54" s="189"/>
      <c r="O54" s="189"/>
      <c r="P54" s="189"/>
      <c r="Q54" s="189"/>
      <c r="R54" s="189"/>
      <c r="S54" s="189"/>
      <c r="T54" s="189"/>
      <c r="U54" s="189"/>
      <c r="V54" s="189"/>
      <c r="AN54" s="189"/>
      <c r="AO54" s="189"/>
      <c r="AP54" s="189"/>
      <c r="AQ54" s="189"/>
      <c r="AR54" s="189"/>
      <c r="AS54" s="189"/>
      <c r="AT54" s="189"/>
      <c r="AU54" s="189"/>
      <c r="AV54" s="189"/>
      <c r="AW54" s="189"/>
      <c r="AX54" s="189"/>
      <c r="AY54" s="189"/>
      <c r="AZ54" s="189"/>
      <c r="BA54" s="189"/>
      <c r="BB54" s="189"/>
      <c r="BC54" s="189"/>
      <c r="BD54" s="189"/>
      <c r="BE54" s="189"/>
      <c r="BF54" s="189"/>
      <c r="BG54" s="189"/>
      <c r="BH54" s="189"/>
      <c r="BI54" s="189"/>
      <c r="BJ54" s="189"/>
      <c r="BK54" s="192"/>
      <c r="BL54" s="192"/>
      <c r="BM54" s="192"/>
      <c r="BN54" s="192"/>
      <c r="BO54" s="192"/>
      <c r="BP54" s="192"/>
      <c r="BQ54" s="192"/>
      <c r="BR54" s="192"/>
      <c r="BS54" s="192"/>
      <c r="BT54" s="192"/>
      <c r="BU54" s="192"/>
      <c r="BV54" s="192"/>
      <c r="BW54" s="192"/>
      <c r="BX54" s="192"/>
      <c r="BY54" s="192"/>
      <c r="BZ54" s="192"/>
      <c r="CA54" s="192"/>
      <c r="CB54" s="192"/>
      <c r="CC54" s="192"/>
      <c r="CD54" s="192"/>
      <c r="CE54" s="192"/>
      <c r="CF54" s="192"/>
      <c r="CG54" s="192"/>
      <c r="CH54" s="192"/>
      <c r="CI54" s="192"/>
      <c r="CJ54" s="192"/>
      <c r="CK54" s="192"/>
      <c r="CL54" s="192"/>
      <c r="CM54" s="192"/>
      <c r="CN54" s="192"/>
      <c r="CO54" s="192"/>
      <c r="CP54" s="192"/>
      <c r="CQ54" s="192"/>
      <c r="CR54" s="192"/>
      <c r="CS54" s="192"/>
      <c r="CT54" s="192"/>
      <c r="CU54" s="192"/>
      <c r="CV54" s="192"/>
      <c r="CW54" s="192"/>
      <c r="CX54" s="192"/>
      <c r="CY54" s="192"/>
      <c r="CZ54" s="192"/>
      <c r="DA54" s="192"/>
      <c r="DB54" s="192"/>
      <c r="DC54" s="192"/>
      <c r="DD54" s="192"/>
      <c r="DE54" s="192"/>
      <c r="DF54" s="192"/>
      <c r="DG54" s="192"/>
      <c r="DH54" s="192"/>
      <c r="DI54" s="192"/>
    </row>
    <row r="55" spans="2:113" s="190" customFormat="1" x14ac:dyDescent="0.25">
      <c r="B55" s="189" t="s">
        <v>111</v>
      </c>
      <c r="C55" s="189"/>
      <c r="D55" s="189"/>
      <c r="E55" s="189"/>
      <c r="H55" s="189"/>
      <c r="I55" s="189"/>
      <c r="J55" s="189"/>
      <c r="K55" s="189"/>
      <c r="L55" s="189"/>
      <c r="M55" s="189"/>
      <c r="N55" s="189"/>
      <c r="O55" s="189"/>
      <c r="P55" s="189"/>
      <c r="Q55" s="189"/>
      <c r="R55" s="189"/>
      <c r="S55" s="189"/>
      <c r="T55" s="189"/>
      <c r="U55" s="189"/>
      <c r="V55" s="189"/>
      <c r="AN55" s="189"/>
      <c r="AO55" s="189"/>
      <c r="AP55" s="189"/>
      <c r="AQ55" s="189"/>
      <c r="AR55" s="189"/>
      <c r="AS55" s="189"/>
      <c r="AT55" s="189"/>
      <c r="AU55" s="189"/>
      <c r="AV55" s="189"/>
      <c r="AW55" s="189"/>
      <c r="AX55" s="189"/>
      <c r="AY55" s="189"/>
      <c r="AZ55" s="189"/>
      <c r="BA55" s="189"/>
      <c r="BB55" s="189"/>
      <c r="BC55" s="189"/>
      <c r="BD55" s="189"/>
      <c r="BE55" s="189"/>
      <c r="BF55" s="189"/>
      <c r="BG55" s="189"/>
      <c r="BH55" s="189"/>
      <c r="BI55" s="189"/>
      <c r="BJ55" s="189"/>
      <c r="BK55" s="192"/>
      <c r="BL55" s="192"/>
      <c r="BM55" s="192"/>
      <c r="BN55" s="192"/>
      <c r="BO55" s="192"/>
      <c r="BP55" s="192"/>
      <c r="BQ55" s="192"/>
      <c r="BR55" s="192"/>
      <c r="BS55" s="192"/>
      <c r="BT55" s="192"/>
      <c r="BU55" s="192"/>
      <c r="BV55" s="192"/>
      <c r="BW55" s="192"/>
      <c r="BX55" s="192"/>
      <c r="BY55" s="192"/>
      <c r="BZ55" s="192"/>
      <c r="CA55" s="192"/>
      <c r="CB55" s="192"/>
      <c r="CC55" s="192"/>
      <c r="CD55" s="192"/>
      <c r="CE55" s="192"/>
      <c r="CF55" s="192"/>
      <c r="CG55" s="192"/>
      <c r="CH55" s="192"/>
      <c r="CI55" s="192"/>
      <c r="CJ55" s="192"/>
      <c r="CK55" s="192"/>
      <c r="CL55" s="192"/>
      <c r="CM55" s="192"/>
      <c r="CN55" s="192"/>
      <c r="CO55" s="192"/>
      <c r="CP55" s="192"/>
      <c r="CQ55" s="192"/>
      <c r="CR55" s="192"/>
      <c r="CS55" s="192"/>
      <c r="CT55" s="192"/>
      <c r="CU55" s="192"/>
      <c r="CV55" s="192"/>
      <c r="CW55" s="192"/>
      <c r="CX55" s="192"/>
      <c r="CY55" s="192"/>
      <c r="CZ55" s="192"/>
      <c r="DA55" s="192"/>
      <c r="DB55" s="192"/>
      <c r="DC55" s="192"/>
      <c r="DD55" s="192"/>
      <c r="DE55" s="192"/>
      <c r="DF55" s="192"/>
      <c r="DG55" s="192"/>
      <c r="DH55" s="192"/>
      <c r="DI55" s="192"/>
    </row>
    <row r="56" spans="2:113" s="190" customFormat="1" x14ac:dyDescent="0.25">
      <c r="B56" s="189" t="s">
        <v>110</v>
      </c>
      <c r="C56" s="189"/>
      <c r="D56" s="189"/>
      <c r="E56" s="189"/>
      <c r="H56" s="189"/>
      <c r="I56" s="189"/>
      <c r="J56" s="189"/>
      <c r="K56" s="189"/>
      <c r="L56" s="189"/>
      <c r="M56" s="189"/>
      <c r="N56" s="189"/>
      <c r="O56" s="189"/>
      <c r="P56" s="189"/>
      <c r="Q56" s="189"/>
      <c r="R56" s="189"/>
      <c r="S56" s="189"/>
      <c r="T56" s="189"/>
      <c r="U56" s="189"/>
      <c r="V56" s="189"/>
      <c r="AN56" s="189"/>
      <c r="AO56" s="189"/>
      <c r="AP56" s="189"/>
      <c r="AQ56" s="189"/>
      <c r="AR56" s="189"/>
      <c r="AS56" s="189"/>
      <c r="AT56" s="189"/>
      <c r="AU56" s="189"/>
      <c r="AV56" s="189"/>
      <c r="AW56" s="189"/>
      <c r="AX56" s="189"/>
      <c r="AY56" s="189"/>
      <c r="AZ56" s="189"/>
      <c r="BA56" s="189"/>
      <c r="BB56" s="189"/>
      <c r="BC56" s="189"/>
      <c r="BD56" s="189"/>
      <c r="BE56" s="189"/>
      <c r="BF56" s="189"/>
      <c r="BG56" s="189"/>
      <c r="BH56" s="189"/>
      <c r="BI56" s="189"/>
      <c r="BJ56" s="189"/>
      <c r="BK56" s="192"/>
      <c r="BL56" s="192"/>
      <c r="BM56" s="192"/>
      <c r="BN56" s="192"/>
      <c r="BO56" s="192"/>
      <c r="BP56" s="192"/>
      <c r="BQ56" s="192"/>
      <c r="BR56" s="192"/>
      <c r="BS56" s="192"/>
      <c r="BT56" s="192"/>
      <c r="BU56" s="192"/>
      <c r="BV56" s="192"/>
      <c r="BW56" s="192"/>
      <c r="BX56" s="192"/>
      <c r="BY56" s="192"/>
      <c r="BZ56" s="192"/>
      <c r="CA56" s="192"/>
      <c r="CB56" s="192"/>
      <c r="CC56" s="192"/>
      <c r="CD56" s="192"/>
      <c r="CE56" s="192"/>
      <c r="CF56" s="192"/>
      <c r="CG56" s="192"/>
      <c r="CH56" s="192"/>
      <c r="CI56" s="192"/>
      <c r="CJ56" s="192"/>
      <c r="CK56" s="192"/>
      <c r="CL56" s="192"/>
      <c r="CM56" s="192"/>
      <c r="CN56" s="192"/>
      <c r="CO56" s="192"/>
      <c r="CP56" s="192"/>
      <c r="CQ56" s="192"/>
      <c r="CR56" s="192"/>
      <c r="CS56" s="192"/>
      <c r="CT56" s="192"/>
      <c r="CU56" s="192"/>
      <c r="CV56" s="192"/>
      <c r="CW56" s="192"/>
      <c r="CX56" s="192"/>
      <c r="CY56" s="192"/>
      <c r="CZ56" s="192"/>
      <c r="DA56" s="192"/>
      <c r="DB56" s="192"/>
      <c r="DC56" s="192"/>
      <c r="DD56" s="192"/>
      <c r="DE56" s="192"/>
      <c r="DF56" s="192"/>
      <c r="DG56" s="192"/>
      <c r="DH56" s="192"/>
      <c r="DI56" s="192"/>
    </row>
    <row r="57" spans="2:113" s="190" customFormat="1" x14ac:dyDescent="0.25">
      <c r="B57" s="189" t="s">
        <v>109</v>
      </c>
      <c r="C57" s="189"/>
      <c r="D57" s="189"/>
      <c r="E57" s="189"/>
      <c r="H57" s="189"/>
      <c r="I57" s="189"/>
      <c r="J57" s="189"/>
      <c r="K57" s="189"/>
      <c r="L57" s="189"/>
      <c r="M57" s="189"/>
      <c r="N57" s="189"/>
      <c r="O57" s="189"/>
      <c r="P57" s="189"/>
      <c r="Q57" s="189"/>
      <c r="R57" s="189"/>
      <c r="S57" s="189"/>
      <c r="T57" s="189"/>
      <c r="U57" s="189"/>
      <c r="V57" s="189"/>
      <c r="AN57" s="189"/>
      <c r="AO57" s="189"/>
      <c r="AP57" s="189"/>
      <c r="AQ57" s="189"/>
      <c r="AR57" s="189"/>
      <c r="AS57" s="189"/>
      <c r="AT57" s="189"/>
      <c r="AU57" s="189"/>
      <c r="AV57" s="189"/>
      <c r="AW57" s="189"/>
      <c r="AX57" s="189"/>
      <c r="AY57" s="189"/>
      <c r="AZ57" s="189"/>
      <c r="BA57" s="189"/>
      <c r="BB57" s="189"/>
      <c r="BC57" s="189"/>
      <c r="BD57" s="189"/>
      <c r="BE57" s="189"/>
      <c r="BF57" s="189"/>
      <c r="BG57" s="189"/>
      <c r="BH57" s="189"/>
      <c r="BI57" s="189"/>
      <c r="BJ57" s="189"/>
      <c r="BK57" s="192"/>
      <c r="BL57" s="192"/>
      <c r="BM57" s="192"/>
      <c r="BN57" s="192"/>
      <c r="BO57" s="192"/>
      <c r="BP57" s="192"/>
      <c r="BQ57" s="192"/>
      <c r="BR57" s="192"/>
      <c r="BS57" s="192"/>
      <c r="BT57" s="192"/>
      <c r="BU57" s="192"/>
      <c r="BV57" s="192"/>
      <c r="BW57" s="192"/>
      <c r="BX57" s="192"/>
      <c r="BY57" s="192"/>
      <c r="BZ57" s="192"/>
      <c r="CA57" s="192"/>
      <c r="CB57" s="192"/>
      <c r="CC57" s="192"/>
      <c r="CD57" s="192"/>
      <c r="CE57" s="192"/>
      <c r="CF57" s="192"/>
      <c r="CG57" s="192"/>
      <c r="CH57" s="192"/>
      <c r="CI57" s="192"/>
      <c r="CJ57" s="192"/>
      <c r="CK57" s="192"/>
      <c r="CL57" s="192"/>
      <c r="CM57" s="192"/>
      <c r="CN57" s="192"/>
      <c r="CO57" s="192"/>
      <c r="CP57" s="192"/>
      <c r="CQ57" s="192"/>
      <c r="CR57" s="192"/>
      <c r="CS57" s="192"/>
      <c r="CT57" s="192"/>
      <c r="CU57" s="192"/>
      <c r="CV57" s="192"/>
      <c r="CW57" s="192"/>
      <c r="CX57" s="192"/>
      <c r="CY57" s="192"/>
      <c r="CZ57" s="192"/>
      <c r="DA57" s="192"/>
      <c r="DB57" s="192"/>
      <c r="DC57" s="192"/>
      <c r="DD57" s="192"/>
      <c r="DE57" s="192"/>
      <c r="DF57" s="192"/>
      <c r="DG57" s="192"/>
      <c r="DH57" s="192"/>
      <c r="DI57" s="192"/>
    </row>
    <row r="58" spans="2:113" s="190" customFormat="1" x14ac:dyDescent="0.25">
      <c r="Q58" s="189"/>
      <c r="R58" s="189"/>
      <c r="S58" s="189"/>
      <c r="T58" s="189"/>
      <c r="U58" s="189"/>
      <c r="V58" s="189"/>
      <c r="AN58" s="189"/>
      <c r="AO58" s="189"/>
      <c r="AP58" s="189"/>
      <c r="AQ58" s="189"/>
      <c r="AR58" s="189"/>
      <c r="AS58" s="189"/>
      <c r="AT58" s="189"/>
      <c r="AU58" s="189"/>
      <c r="AV58" s="189"/>
      <c r="AW58" s="189"/>
      <c r="AX58" s="189"/>
      <c r="AY58" s="189"/>
      <c r="AZ58" s="189"/>
      <c r="BA58" s="189"/>
      <c r="BB58" s="189"/>
      <c r="BC58" s="189"/>
      <c r="BD58" s="189"/>
      <c r="BE58" s="189"/>
      <c r="BF58" s="189"/>
      <c r="BG58" s="189"/>
      <c r="BH58" s="189"/>
      <c r="BI58" s="189"/>
      <c r="BJ58" s="189"/>
      <c r="BK58" s="192"/>
      <c r="BL58" s="192"/>
      <c r="BM58" s="192"/>
      <c r="BN58" s="192"/>
      <c r="BO58" s="192"/>
      <c r="BP58" s="192"/>
      <c r="BQ58" s="192"/>
      <c r="BR58" s="192"/>
      <c r="BS58" s="192"/>
      <c r="BT58" s="192"/>
      <c r="BU58" s="192"/>
      <c r="BV58" s="192"/>
      <c r="BW58" s="192"/>
      <c r="BX58" s="192"/>
      <c r="BY58" s="192"/>
      <c r="BZ58" s="192"/>
      <c r="CA58" s="192"/>
      <c r="CB58" s="192"/>
      <c r="CC58" s="192"/>
      <c r="CD58" s="192"/>
      <c r="CE58" s="192"/>
      <c r="CF58" s="192"/>
      <c r="CG58" s="192"/>
      <c r="CH58" s="192"/>
      <c r="CI58" s="192"/>
      <c r="CJ58" s="192"/>
      <c r="CK58" s="192"/>
      <c r="CL58" s="192"/>
      <c r="CM58" s="192"/>
      <c r="CN58" s="192"/>
      <c r="CO58" s="192"/>
      <c r="CP58" s="192"/>
      <c r="CQ58" s="192"/>
      <c r="CR58" s="192"/>
      <c r="CS58" s="192"/>
      <c r="CT58" s="192"/>
      <c r="CU58" s="192"/>
      <c r="CV58" s="192"/>
      <c r="CW58" s="192"/>
      <c r="CX58" s="192"/>
      <c r="CY58" s="192"/>
      <c r="CZ58" s="192"/>
      <c r="DA58" s="192"/>
      <c r="DB58" s="192"/>
      <c r="DC58" s="192"/>
      <c r="DD58" s="192"/>
      <c r="DE58" s="192"/>
      <c r="DF58" s="192"/>
      <c r="DG58" s="192"/>
      <c r="DH58" s="192"/>
      <c r="DI58" s="192"/>
    </row>
    <row r="59" spans="2:113" s="190" customFormat="1" x14ac:dyDescent="0.25">
      <c r="Q59" s="189"/>
      <c r="R59" s="189"/>
      <c r="S59" s="189"/>
      <c r="T59" s="189"/>
      <c r="U59" s="189"/>
      <c r="V59" s="189"/>
      <c r="W59" s="189"/>
      <c r="X59" s="189"/>
      <c r="Y59" s="189"/>
      <c r="Z59" s="189"/>
      <c r="AA59" s="189"/>
      <c r="AB59" s="189"/>
      <c r="AC59" s="189"/>
      <c r="AD59" s="189"/>
      <c r="AE59" s="189"/>
      <c r="AF59" s="189"/>
      <c r="AG59" s="189"/>
      <c r="AH59" s="189"/>
      <c r="AI59" s="189"/>
      <c r="AJ59" s="189"/>
      <c r="AK59" s="189"/>
      <c r="AL59" s="189"/>
      <c r="AM59" s="189"/>
      <c r="AN59" s="189"/>
      <c r="AO59" s="189"/>
      <c r="AP59" s="189"/>
      <c r="AQ59" s="189"/>
      <c r="AR59" s="189"/>
      <c r="AS59" s="189"/>
      <c r="AT59" s="189"/>
      <c r="AU59" s="189"/>
      <c r="AV59" s="189"/>
      <c r="AW59" s="189"/>
      <c r="AX59" s="189"/>
      <c r="AY59" s="189"/>
      <c r="AZ59" s="189"/>
      <c r="BA59" s="189"/>
      <c r="BB59" s="189"/>
      <c r="BC59" s="189"/>
      <c r="BD59" s="189"/>
      <c r="BE59" s="189"/>
      <c r="BF59" s="189"/>
      <c r="BG59" s="189"/>
      <c r="BH59" s="189"/>
      <c r="BI59" s="189"/>
      <c r="BJ59" s="189"/>
      <c r="BK59" s="192"/>
      <c r="BL59" s="192"/>
      <c r="BM59" s="192"/>
      <c r="BN59" s="192"/>
      <c r="BO59" s="192"/>
      <c r="BP59" s="192"/>
      <c r="BQ59" s="192"/>
      <c r="BR59" s="192"/>
      <c r="BS59" s="192"/>
      <c r="BT59" s="192"/>
      <c r="BU59" s="192"/>
      <c r="BV59" s="192"/>
      <c r="BW59" s="192"/>
      <c r="BX59" s="192"/>
      <c r="BY59" s="192"/>
      <c r="BZ59" s="192"/>
      <c r="CA59" s="192"/>
      <c r="CB59" s="192"/>
      <c r="CC59" s="192"/>
      <c r="CD59" s="192"/>
      <c r="CE59" s="192"/>
      <c r="CF59" s="192"/>
      <c r="CG59" s="192"/>
      <c r="CH59" s="192"/>
      <c r="CI59" s="192"/>
      <c r="CJ59" s="192"/>
      <c r="CK59" s="192"/>
      <c r="CL59" s="192"/>
      <c r="CM59" s="192"/>
      <c r="CN59" s="192"/>
      <c r="CO59" s="192"/>
      <c r="CP59" s="192"/>
      <c r="CQ59" s="192"/>
      <c r="CR59" s="192"/>
      <c r="CS59" s="192"/>
      <c r="CT59" s="192"/>
      <c r="CU59" s="192"/>
      <c r="CV59" s="192"/>
      <c r="CW59" s="192"/>
      <c r="CX59" s="192"/>
      <c r="CY59" s="192"/>
      <c r="CZ59" s="192"/>
      <c r="DA59" s="192"/>
      <c r="DB59" s="192"/>
      <c r="DC59" s="192"/>
      <c r="DD59" s="192"/>
      <c r="DE59" s="192"/>
      <c r="DF59" s="192"/>
      <c r="DG59" s="192"/>
      <c r="DH59" s="192"/>
      <c r="DI59" s="19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
        <v>553</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49" t="s">
        <v>8</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
      <c r="E11" s="151"/>
      <c r="F11" s="151"/>
      <c r="G11" s="151"/>
      <c r="H11" s="151"/>
      <c r="I11" s="151"/>
      <c r="J11" s="151"/>
      <c r="K11" s="151"/>
      <c r="L11" s="151"/>
      <c r="M11" s="151"/>
      <c r="N11" s="151"/>
      <c r="O11" s="151"/>
      <c r="P11" s="151"/>
      <c r="Q11" s="151"/>
      <c r="R11" s="151"/>
      <c r="S11" s="133"/>
      <c r="T11" s="133"/>
      <c r="U11" s="133"/>
      <c r="V11" s="133"/>
      <c r="W11" s="133"/>
    </row>
    <row r="12" spans="1:27" s="12" customFormat="1" ht="18.75" customHeight="1" x14ac:dyDescent="0.2">
      <c r="E12" s="345" t="str">
        <f>'1. паспорт местоположение'!A12</f>
        <v>F_TP1600.PS.0037</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4.25" x14ac:dyDescent="0.2">
      <c r="E15" s="345" t="str">
        <f>'1. паспорт местоположение'!A15</f>
        <v>Реконструкция ПС 110/35/6 кВ Негус (ОРУ-110 кВ, ОРУ-35 кВ, замена оборудования АСУ ТП, СДТУ, УРЗА).</v>
      </c>
      <c r="F15" s="345"/>
      <c r="G15" s="345"/>
      <c r="H15" s="345"/>
      <c r="I15" s="345"/>
      <c r="J15" s="345"/>
      <c r="K15" s="345"/>
      <c r="L15" s="345"/>
      <c r="M15" s="345"/>
      <c r="N15" s="345"/>
      <c r="O15" s="345"/>
      <c r="P15" s="345"/>
      <c r="Q15" s="345"/>
      <c r="R15" s="345"/>
      <c r="S15" s="345"/>
      <c r="T15" s="345"/>
      <c r="U15" s="345"/>
      <c r="V15" s="345"/>
      <c r="W15" s="345"/>
      <c r="X15" s="345"/>
      <c r="Y15" s="345"/>
    </row>
    <row r="16" spans="1:27" s="3" customFormat="1" ht="15" customHeight="1" x14ac:dyDescent="0.2">
      <c r="E16" s="349" t="s">
        <v>6</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422</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50" customFormat="1" ht="21" customHeight="1" x14ac:dyDescent="0.25"/>
    <row r="21" spans="1:27" ht="15.75" customHeight="1" x14ac:dyDescent="0.25">
      <c r="A21" s="371" t="s">
        <v>5</v>
      </c>
      <c r="B21" s="374" t="s">
        <v>429</v>
      </c>
      <c r="C21" s="375"/>
      <c r="D21" s="374" t="s">
        <v>431</v>
      </c>
      <c r="E21" s="375"/>
      <c r="F21" s="378" t="s">
        <v>102</v>
      </c>
      <c r="G21" s="379"/>
      <c r="H21" s="379"/>
      <c r="I21" s="380"/>
      <c r="J21" s="371" t="s">
        <v>432</v>
      </c>
      <c r="K21" s="374" t="s">
        <v>433</v>
      </c>
      <c r="L21" s="375"/>
      <c r="M21" s="374" t="s">
        <v>434</v>
      </c>
      <c r="N21" s="375"/>
      <c r="O21" s="374" t="s">
        <v>421</v>
      </c>
      <c r="P21" s="375"/>
      <c r="Q21" s="374" t="s">
        <v>135</v>
      </c>
      <c r="R21" s="375"/>
      <c r="S21" s="371" t="s">
        <v>134</v>
      </c>
      <c r="T21" s="371" t="s">
        <v>435</v>
      </c>
      <c r="U21" s="371" t="s">
        <v>430</v>
      </c>
      <c r="V21" s="374" t="s">
        <v>133</v>
      </c>
      <c r="W21" s="375"/>
      <c r="X21" s="378" t="s">
        <v>125</v>
      </c>
      <c r="Y21" s="379"/>
      <c r="Z21" s="378" t="s">
        <v>124</v>
      </c>
      <c r="AA21" s="379"/>
    </row>
    <row r="22" spans="1:27" ht="216" customHeight="1" x14ac:dyDescent="0.25">
      <c r="A22" s="372"/>
      <c r="B22" s="376"/>
      <c r="C22" s="377"/>
      <c r="D22" s="376"/>
      <c r="E22" s="377"/>
      <c r="F22" s="378" t="s">
        <v>132</v>
      </c>
      <c r="G22" s="380"/>
      <c r="H22" s="378" t="s">
        <v>131</v>
      </c>
      <c r="I22" s="380"/>
      <c r="J22" s="373"/>
      <c r="K22" s="376"/>
      <c r="L22" s="377"/>
      <c r="M22" s="376"/>
      <c r="N22" s="377"/>
      <c r="O22" s="376"/>
      <c r="P22" s="377"/>
      <c r="Q22" s="376"/>
      <c r="R22" s="377"/>
      <c r="S22" s="373"/>
      <c r="T22" s="373"/>
      <c r="U22" s="373"/>
      <c r="V22" s="376"/>
      <c r="W22" s="377"/>
      <c r="X22" s="78" t="s">
        <v>123</v>
      </c>
      <c r="Y22" s="78" t="s">
        <v>419</v>
      </c>
      <c r="Z22" s="78" t="s">
        <v>122</v>
      </c>
      <c r="AA22" s="78" t="s">
        <v>121</v>
      </c>
    </row>
    <row r="23" spans="1:27" ht="60" customHeight="1" x14ac:dyDescent="0.25">
      <c r="A23" s="373"/>
      <c r="B23" s="136" t="s">
        <v>119</v>
      </c>
      <c r="C23" s="136"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0"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48" customFormat="1" ht="12.75" x14ac:dyDescent="0.2">
      <c r="A27" s="49"/>
      <c r="B27" s="49"/>
      <c r="C27" s="49"/>
      <c r="E27" s="49"/>
      <c r="X27" s="82"/>
      <c r="Y27" s="82"/>
      <c r="Z27" s="82"/>
      <c r="AA27" s="82"/>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75" zoomScaleNormal="75"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2022 год</v>
      </c>
      <c r="B5" s="336"/>
      <c r="C5" s="33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44" t="s">
        <v>9</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82" t="str">
        <f>'1. паспорт местоположение'!A9:C9</f>
        <v>АО "Россети Тюмень"</v>
      </c>
      <c r="B9" s="382"/>
      <c r="C9" s="382"/>
      <c r="D9" s="8"/>
      <c r="E9" s="8"/>
      <c r="F9" s="8"/>
      <c r="G9" s="8"/>
      <c r="H9" s="13"/>
      <c r="I9" s="13"/>
      <c r="J9" s="13"/>
      <c r="K9" s="13"/>
      <c r="L9" s="13"/>
      <c r="M9" s="13"/>
      <c r="N9" s="13"/>
      <c r="O9" s="13"/>
      <c r="P9" s="13"/>
      <c r="Q9" s="13"/>
      <c r="R9" s="13"/>
      <c r="S9" s="13"/>
      <c r="T9" s="13"/>
      <c r="U9" s="13"/>
    </row>
    <row r="10" spans="1:29" s="12" customFormat="1" ht="18.75" x14ac:dyDescent="0.2">
      <c r="A10" s="349" t="s">
        <v>8</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82" t="str">
        <f>'1. паспорт местоположение'!A12:C12</f>
        <v>F_TP1600.PS.0037</v>
      </c>
      <c r="B12" s="382"/>
      <c r="C12" s="382"/>
      <c r="D12" s="8"/>
      <c r="E12" s="8"/>
      <c r="F12" s="8"/>
      <c r="G12" s="8"/>
      <c r="H12" s="13"/>
      <c r="I12" s="13"/>
      <c r="J12" s="13"/>
      <c r="K12" s="13"/>
      <c r="L12" s="13"/>
      <c r="M12" s="13"/>
      <c r="N12" s="13"/>
      <c r="O12" s="13"/>
      <c r="P12" s="13"/>
      <c r="Q12" s="13"/>
      <c r="R12" s="13"/>
      <c r="S12" s="13"/>
      <c r="T12" s="13"/>
      <c r="U12" s="13"/>
    </row>
    <row r="13" spans="1:29" s="12" customFormat="1" ht="18.75" x14ac:dyDescent="0.2">
      <c r="A13" s="349" t="s">
        <v>7</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12" x14ac:dyDescent="0.2">
      <c r="A15" s="381" t="str">
        <f>'1. паспорт местоположение'!A15:C15</f>
        <v>Реконструкция ПС 110/35/6 кВ Негус (ОРУ-110 кВ, ОРУ-35 кВ, замена оборудования АСУ ТП, СДТУ, УРЗА).</v>
      </c>
      <c r="B15" s="381"/>
      <c r="C15" s="381"/>
      <c r="D15" s="8"/>
      <c r="E15" s="8"/>
      <c r="F15" s="8"/>
      <c r="G15" s="8"/>
      <c r="H15" s="8"/>
      <c r="I15" s="8"/>
      <c r="J15" s="8"/>
      <c r="K15" s="8"/>
      <c r="L15" s="8"/>
      <c r="M15" s="8"/>
      <c r="N15" s="8"/>
      <c r="O15" s="8"/>
      <c r="P15" s="8"/>
      <c r="Q15" s="8"/>
      <c r="R15" s="8"/>
      <c r="S15" s="8"/>
      <c r="T15" s="8"/>
      <c r="U15" s="8"/>
    </row>
    <row r="16" spans="1:29" s="3" customFormat="1" ht="15" customHeight="1" x14ac:dyDescent="0.2">
      <c r="A16" s="349" t="s">
        <v>6</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52" t="s">
        <v>414</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427</v>
      </c>
      <c r="C22" s="30" t="s">
        <v>554</v>
      </c>
      <c r="D22" s="29"/>
      <c r="E22" s="29"/>
      <c r="F22" s="28"/>
      <c r="G22" s="28"/>
      <c r="H22" s="28"/>
      <c r="I22" s="28"/>
      <c r="J22" s="28"/>
      <c r="K22" s="28"/>
      <c r="L22" s="28"/>
      <c r="M22" s="28"/>
      <c r="N22" s="28"/>
      <c r="O22" s="28"/>
      <c r="P22" s="28"/>
      <c r="Q22" s="27"/>
      <c r="R22" s="27"/>
      <c r="S22" s="27"/>
      <c r="T22" s="27"/>
      <c r="U22" s="27"/>
    </row>
    <row r="23" spans="1:21" ht="135.75" customHeight="1" x14ac:dyDescent="0.25">
      <c r="A23" s="24" t="s">
        <v>63</v>
      </c>
      <c r="B23" s="26" t="s">
        <v>60</v>
      </c>
      <c r="C23" s="30" t="s">
        <v>555</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447</v>
      </c>
      <c r="C24" s="209" t="s">
        <v>522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503</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30"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t="s">
        <v>643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33"/>
      <c r="AB6" s="133"/>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33"/>
      <c r="AB7" s="133"/>
    </row>
    <row r="8" spans="1:28" ht="15.75"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34"/>
      <c r="AB8" s="134"/>
    </row>
    <row r="9" spans="1:28" ht="15.75"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35"/>
      <c r="AB9" s="135"/>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33"/>
      <c r="AB10" s="133"/>
    </row>
    <row r="11" spans="1:28" ht="15.75" x14ac:dyDescent="0.25">
      <c r="A11" s="382" t="str">
        <f>'1. паспорт местоположение'!A12:C12</f>
        <v>F_TP1600.PS.0037</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34"/>
      <c r="AB11" s="134"/>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35"/>
      <c r="AB12" s="135"/>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ht="15.75" x14ac:dyDescent="0.25">
      <c r="A14" s="382" t="str">
        <f>'1. паспорт местоположение'!A15:C15</f>
        <v>Реконструкция ПС 110/35/6 кВ Негус (ОРУ-110 кВ, ОРУ-35 кВ, замена оборудования АСУ ТП, СДТУ, УРЗА).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34"/>
      <c r="AB14" s="134"/>
    </row>
    <row r="15" spans="1:28" ht="15.75"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35"/>
      <c r="AB15" s="135"/>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42"/>
      <c r="AB16" s="142"/>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42"/>
      <c r="AB17" s="142"/>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42"/>
      <c r="AB18" s="142"/>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42"/>
      <c r="AB19" s="142"/>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43"/>
      <c r="AB20" s="143"/>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43"/>
      <c r="AB21" s="143"/>
    </row>
    <row r="22" spans="1:28" x14ac:dyDescent="0.25">
      <c r="A22" s="384" t="s">
        <v>446</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44"/>
      <c r="AB22" s="144"/>
    </row>
    <row r="23" spans="1:28" ht="32.25" customHeight="1" x14ac:dyDescent="0.25">
      <c r="A23" s="386" t="s">
        <v>302</v>
      </c>
      <c r="B23" s="387"/>
      <c r="C23" s="387"/>
      <c r="D23" s="387"/>
      <c r="E23" s="387"/>
      <c r="F23" s="387"/>
      <c r="G23" s="387"/>
      <c r="H23" s="387"/>
      <c r="I23" s="387"/>
      <c r="J23" s="387"/>
      <c r="K23" s="387"/>
      <c r="L23" s="388"/>
      <c r="M23" s="385" t="s">
        <v>303</v>
      </c>
      <c r="N23" s="385"/>
      <c r="O23" s="385"/>
      <c r="P23" s="385"/>
      <c r="Q23" s="385"/>
      <c r="R23" s="385"/>
      <c r="S23" s="385"/>
      <c r="T23" s="385"/>
      <c r="U23" s="385"/>
      <c r="V23" s="385"/>
      <c r="W23" s="385"/>
      <c r="X23" s="385"/>
      <c r="Y23" s="385"/>
      <c r="Z23" s="385"/>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5">
        <v>11</v>
      </c>
      <c r="L25" s="76">
        <v>12</v>
      </c>
      <c r="M25" s="145">
        <v>13</v>
      </c>
      <c r="N25" s="76">
        <v>14</v>
      </c>
      <c r="O25" s="145">
        <v>15</v>
      </c>
      <c r="P25" s="76">
        <v>16</v>
      </c>
      <c r="Q25" s="145">
        <v>17</v>
      </c>
      <c r="R25" s="76">
        <v>18</v>
      </c>
      <c r="S25" s="145">
        <v>19</v>
      </c>
      <c r="T25" s="76">
        <v>20</v>
      </c>
      <c r="U25" s="145">
        <v>21</v>
      </c>
      <c r="V25" s="76">
        <v>22</v>
      </c>
      <c r="W25" s="145">
        <v>23</v>
      </c>
      <c r="X25" s="76">
        <v>24</v>
      </c>
      <c r="Y25" s="145">
        <v>25</v>
      </c>
      <c r="Z25" s="76">
        <v>26</v>
      </c>
    </row>
    <row r="26" spans="1:28" x14ac:dyDescent="0.25">
      <c r="A26" s="70"/>
      <c r="B26" s="70"/>
      <c r="C26" s="70"/>
      <c r="D26" s="70"/>
      <c r="E26" s="70"/>
      <c r="F26" s="71"/>
      <c r="G26" s="71"/>
      <c r="H26" s="70"/>
      <c r="I26" s="71"/>
      <c r="J26" s="71"/>
      <c r="K26" s="72"/>
      <c r="L26" s="73"/>
      <c r="M26" s="70"/>
      <c r="N26" s="70"/>
      <c r="O26" s="70"/>
      <c r="P26" s="70"/>
      <c r="Q26" s="70"/>
      <c r="R26" s="70"/>
      <c r="S26" s="70"/>
      <c r="T26" s="70"/>
      <c r="U26" s="70"/>
      <c r="V26" s="70"/>
      <c r="W26" s="70"/>
      <c r="X26" s="70"/>
      <c r="Y26" s="70"/>
      <c r="Z26" s="70"/>
    </row>
    <row r="27" spans="1:28" x14ac:dyDescent="0.25">
      <c r="A27" s="225" t="s">
        <v>550</v>
      </c>
      <c r="B27" s="70" t="s">
        <v>551</v>
      </c>
      <c r="C27" s="226">
        <v>0.08</v>
      </c>
      <c r="D27" s="71">
        <v>4</v>
      </c>
      <c r="E27" s="71"/>
      <c r="F27" s="226">
        <f>C27*D27</f>
        <v>0.32</v>
      </c>
      <c r="G27" s="71"/>
      <c r="H27" s="71">
        <v>226773</v>
      </c>
      <c r="I27" s="227">
        <f>F27/H27</f>
        <v>1.4111027326886358E-6</v>
      </c>
      <c r="J27" s="227">
        <f>D27/H27</f>
        <v>1.7638784158607947E-5</v>
      </c>
      <c r="K27" s="72"/>
      <c r="L27" s="70"/>
      <c r="M27" s="72">
        <v>2021</v>
      </c>
      <c r="N27" s="72">
        <v>0</v>
      </c>
      <c r="O27" s="72">
        <f>P27*D27</f>
        <v>0</v>
      </c>
      <c r="P27" s="72">
        <v>0</v>
      </c>
      <c r="Q27" s="72">
        <f>P27/R27</f>
        <v>0</v>
      </c>
      <c r="R27" s="72">
        <v>229520</v>
      </c>
      <c r="S27" s="228">
        <f>O27/R27</f>
        <v>0</v>
      </c>
      <c r="T27" s="229">
        <f>D27/R27</f>
        <v>1.7427675148135238E-5</v>
      </c>
      <c r="U27" s="230"/>
      <c r="V27" s="230"/>
      <c r="W27" s="231">
        <f>S27-I27</f>
        <v>-1.4111027326886358E-6</v>
      </c>
      <c r="X27" s="231">
        <f>T27-J27</f>
        <v>-2.111090104727086E-7</v>
      </c>
      <c r="Y27" s="70"/>
      <c r="Z27" s="70"/>
    </row>
    <row r="28" spans="1:28" x14ac:dyDescent="0.25">
      <c r="A28" s="74"/>
      <c r="B28" s="74"/>
      <c r="C28" s="71"/>
      <c r="D28" s="71"/>
      <c r="E28" s="71"/>
      <c r="F28" s="71"/>
      <c r="G28" s="71"/>
      <c r="H28" s="71"/>
      <c r="I28" s="71"/>
      <c r="J28" s="71"/>
      <c r="K28" s="70"/>
      <c r="L28" s="70"/>
      <c r="M28" s="70"/>
      <c r="N28" s="70"/>
      <c r="O28" s="70"/>
      <c r="P28" s="70"/>
      <c r="Q28" s="70"/>
      <c r="R28" s="70"/>
      <c r="S28" s="70"/>
      <c r="T28" s="70"/>
      <c r="U28" s="70"/>
      <c r="V28" s="70"/>
      <c r="W28" s="70"/>
      <c r="X28" s="70"/>
      <c r="Y28" s="70"/>
      <c r="Z28" s="70"/>
    </row>
    <row r="29" spans="1:28" x14ac:dyDescent="0.25">
      <c r="A29" s="70" t="s">
        <v>0</v>
      </c>
      <c r="B29" s="70" t="s">
        <v>0</v>
      </c>
      <c r="C29" s="70" t="s">
        <v>0</v>
      </c>
      <c r="D29" s="70" t="s">
        <v>0</v>
      </c>
      <c r="E29" s="70" t="s">
        <v>0</v>
      </c>
      <c r="F29" s="70" t="s">
        <v>0</v>
      </c>
      <c r="G29" s="70" t="s">
        <v>0</v>
      </c>
      <c r="H29" s="70" t="s">
        <v>0</v>
      </c>
      <c r="I29" s="70" t="s">
        <v>0</v>
      </c>
      <c r="J29" s="70" t="s">
        <v>0</v>
      </c>
      <c r="K29" s="70" t="s">
        <v>0</v>
      </c>
      <c r="L29" s="70"/>
      <c r="M29" s="70"/>
      <c r="N29" s="70"/>
      <c r="O29" s="70"/>
      <c r="P29" s="70"/>
      <c r="Q29" s="70"/>
      <c r="R29" s="70"/>
      <c r="S29" s="70"/>
      <c r="T29" s="70"/>
      <c r="U29" s="70"/>
      <c r="V29" s="70"/>
      <c r="W29" s="70"/>
      <c r="X29" s="70"/>
      <c r="Y29" s="70"/>
      <c r="Z29" s="70"/>
    </row>
    <row r="33" spans="1:1" x14ac:dyDescent="0.25">
      <c r="A33"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74" sqref="K7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44" t="s">
        <v>9</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3"/>
      <c r="Q9" s="13"/>
      <c r="R9" s="13"/>
      <c r="S9" s="13"/>
      <c r="T9" s="13"/>
      <c r="U9" s="13"/>
      <c r="V9" s="13"/>
      <c r="W9" s="13"/>
      <c r="X9" s="13"/>
      <c r="Y9" s="13"/>
      <c r="Z9" s="13"/>
    </row>
    <row r="10" spans="1:28" s="12" customFormat="1" ht="18.75" x14ac:dyDescent="0.2">
      <c r="A10" s="349" t="s">
        <v>8</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82" t="str">
        <f>'1. паспорт местоположение'!A12:C12</f>
        <v>F_TP1600.PS.0037</v>
      </c>
      <c r="B12" s="382"/>
      <c r="C12" s="382"/>
      <c r="D12" s="382"/>
      <c r="E12" s="382"/>
      <c r="F12" s="382"/>
      <c r="G12" s="382"/>
      <c r="H12" s="382"/>
      <c r="I12" s="382"/>
      <c r="J12" s="382"/>
      <c r="K12" s="382"/>
      <c r="L12" s="382"/>
      <c r="M12" s="382"/>
      <c r="N12" s="382"/>
      <c r="O12" s="382"/>
      <c r="P12" s="13"/>
      <c r="Q12" s="13"/>
      <c r="R12" s="13"/>
      <c r="S12" s="13"/>
      <c r="T12" s="13"/>
      <c r="U12" s="13"/>
      <c r="V12" s="13"/>
      <c r="W12" s="13"/>
      <c r="X12" s="13"/>
      <c r="Y12" s="13"/>
      <c r="Z12" s="13"/>
    </row>
    <row r="13" spans="1:28" s="12" customFormat="1" ht="18.75" x14ac:dyDescent="0.2">
      <c r="A13" s="349" t="s">
        <v>7</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5.75" x14ac:dyDescent="0.2">
      <c r="A15" s="382" t="str">
        <f>'1. паспорт местоположение'!A15:C15</f>
        <v>Реконструкция ПС 110/35/6 кВ Негус (ОРУ-110 кВ, ОРУ-35 кВ, замена оборудования АСУ ТП, СДТУ, УРЗА).</v>
      </c>
      <c r="B15" s="382"/>
      <c r="C15" s="382"/>
      <c r="D15" s="382"/>
      <c r="E15" s="382"/>
      <c r="F15" s="382"/>
      <c r="G15" s="382"/>
      <c r="H15" s="382"/>
      <c r="I15" s="382"/>
      <c r="J15" s="382"/>
      <c r="K15" s="382"/>
      <c r="L15" s="382"/>
      <c r="M15" s="382"/>
      <c r="N15" s="382"/>
      <c r="O15" s="382"/>
      <c r="P15" s="8"/>
      <c r="Q15" s="8"/>
      <c r="R15" s="8"/>
      <c r="S15" s="8"/>
      <c r="T15" s="8"/>
      <c r="U15" s="8"/>
      <c r="V15" s="8"/>
      <c r="W15" s="8"/>
      <c r="X15" s="8"/>
      <c r="Y15" s="8"/>
      <c r="Z15" s="8"/>
    </row>
    <row r="16" spans="1:28" s="3" customFormat="1" ht="15" customHeight="1" x14ac:dyDescent="0.2">
      <c r="A16" s="349" t="s">
        <v>6</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90" t="s">
        <v>423</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43" t="s">
        <v>5</v>
      </c>
      <c r="B19" s="343" t="s">
        <v>88</v>
      </c>
      <c r="C19" s="343" t="s">
        <v>87</v>
      </c>
      <c r="D19" s="343" t="s">
        <v>76</v>
      </c>
      <c r="E19" s="391" t="s">
        <v>86</v>
      </c>
      <c r="F19" s="392"/>
      <c r="G19" s="392"/>
      <c r="H19" s="392"/>
      <c r="I19" s="393"/>
      <c r="J19" s="343" t="s">
        <v>85</v>
      </c>
      <c r="K19" s="343"/>
      <c r="L19" s="343"/>
      <c r="M19" s="343"/>
      <c r="N19" s="343"/>
      <c r="O19" s="343"/>
      <c r="P19" s="4"/>
      <c r="Q19" s="4"/>
      <c r="R19" s="4"/>
      <c r="S19" s="4"/>
      <c r="T19" s="4"/>
      <c r="U19" s="4"/>
      <c r="V19" s="4"/>
      <c r="W19" s="4"/>
    </row>
    <row r="20" spans="1:26" s="3" customFormat="1" ht="51" customHeight="1" x14ac:dyDescent="0.2">
      <c r="A20" s="343"/>
      <c r="B20" s="343"/>
      <c r="C20" s="343"/>
      <c r="D20" s="34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5" sqref="A15:AR15"/>
    </sheetView>
  </sheetViews>
  <sheetFormatPr defaultColWidth="9.140625" defaultRowHeight="15" x14ac:dyDescent="0.25"/>
  <cols>
    <col min="1" max="3" width="9.140625" style="294"/>
    <col min="4" max="4" width="18.5703125" style="294" customWidth="1"/>
    <col min="5" max="12" width="9.140625" style="294" hidden="1" customWidth="1"/>
    <col min="13" max="13" width="4.7109375" style="294" hidden="1" customWidth="1"/>
    <col min="14" max="17" width="9.140625" style="294" hidden="1" customWidth="1"/>
    <col min="18" max="18" width="4.7109375" style="294" hidden="1" customWidth="1"/>
    <col min="19" max="36" width="9.140625" style="294" hidden="1" customWidth="1"/>
    <col min="37" max="37" width="9.140625" style="294"/>
    <col min="38" max="38" width="7.7109375" style="294" customWidth="1"/>
    <col min="39" max="39" width="3.140625" style="294" customWidth="1"/>
    <col min="40" max="40" width="13.5703125" style="294" customWidth="1"/>
    <col min="41" max="41" width="16.5703125" style="294" customWidth="1"/>
    <col min="42" max="42" width="15.7109375" style="294" customWidth="1"/>
    <col min="43" max="43" width="9.5703125" style="294" customWidth="1"/>
    <col min="44" max="44" width="8.5703125" style="294" customWidth="1"/>
    <col min="45" max="16384" width="9.140625" style="294"/>
  </cols>
  <sheetData>
    <row r="1" spans="1:44" s="18" customFormat="1" ht="18.75" customHeight="1" x14ac:dyDescent="0.2">
      <c r="I1" s="159"/>
      <c r="J1" s="159"/>
      <c r="K1" s="35" t="s">
        <v>69</v>
      </c>
      <c r="AR1" s="35" t="s">
        <v>69</v>
      </c>
    </row>
    <row r="2" spans="1:44" s="18" customFormat="1" ht="18.75" customHeight="1" x14ac:dyDescent="0.3">
      <c r="I2" s="159"/>
      <c r="J2" s="159"/>
      <c r="K2" s="15" t="s">
        <v>10</v>
      </c>
      <c r="AR2" s="15" t="s">
        <v>10</v>
      </c>
    </row>
    <row r="3" spans="1:44" s="18" customFormat="1" ht="18.75" x14ac:dyDescent="0.3">
      <c r="A3" s="287"/>
      <c r="I3" s="159"/>
      <c r="J3" s="159"/>
      <c r="K3" s="15" t="s">
        <v>68</v>
      </c>
      <c r="AR3" s="15" t="s">
        <v>614</v>
      </c>
    </row>
    <row r="4" spans="1:44" s="18" customFormat="1" ht="18.75" x14ac:dyDescent="0.3">
      <c r="A4" s="287"/>
      <c r="I4" s="159"/>
      <c r="J4" s="159"/>
      <c r="K4" s="15"/>
    </row>
    <row r="5" spans="1:44" s="18" customFormat="1" ht="18.75" customHeight="1" x14ac:dyDescent="0.2">
      <c r="A5" s="336" t="s">
        <v>606</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8" customFormat="1" ht="18.75" x14ac:dyDescent="0.3">
      <c r="A6" s="287"/>
      <c r="I6" s="159"/>
      <c r="J6" s="159"/>
      <c r="K6" s="15"/>
    </row>
    <row r="7" spans="1:44" s="18" customFormat="1" ht="18.75" x14ac:dyDescent="0.2">
      <c r="A7" s="461" t="s">
        <v>9</v>
      </c>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row>
    <row r="8" spans="1:44" s="18" customFormat="1" ht="18.75" x14ac:dyDescent="0.2">
      <c r="A8" s="288"/>
      <c r="B8" s="288"/>
      <c r="C8" s="288"/>
      <c r="D8" s="288"/>
      <c r="E8" s="288"/>
      <c r="F8" s="288"/>
      <c r="G8" s="288"/>
      <c r="H8" s="288"/>
      <c r="I8" s="288"/>
      <c r="J8" s="288"/>
      <c r="K8" s="288"/>
      <c r="L8" s="289"/>
      <c r="M8" s="289"/>
      <c r="N8" s="289"/>
      <c r="O8" s="289"/>
      <c r="P8" s="289"/>
      <c r="Q8" s="289"/>
      <c r="R8" s="289"/>
      <c r="S8" s="289"/>
      <c r="T8" s="289"/>
      <c r="U8" s="289"/>
      <c r="V8" s="289"/>
      <c r="W8" s="289"/>
      <c r="X8" s="289"/>
      <c r="Y8" s="289"/>
    </row>
    <row r="9" spans="1:44" s="18" customFormat="1" ht="18.75" customHeight="1" x14ac:dyDescent="0.2">
      <c r="A9" s="462" t="s">
        <v>553</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c r="AD9" s="462"/>
      <c r="AE9" s="462"/>
      <c r="AF9" s="462"/>
      <c r="AG9" s="462"/>
      <c r="AH9" s="462"/>
      <c r="AI9" s="462"/>
      <c r="AJ9" s="462"/>
      <c r="AK9" s="462"/>
      <c r="AL9" s="462"/>
      <c r="AM9" s="462"/>
      <c r="AN9" s="462"/>
      <c r="AO9" s="462"/>
      <c r="AP9" s="462"/>
      <c r="AQ9" s="462"/>
      <c r="AR9" s="462"/>
    </row>
    <row r="10" spans="1:44" s="18" customFormat="1" ht="18.75" customHeight="1" x14ac:dyDescent="0.2">
      <c r="A10" s="463" t="s">
        <v>8</v>
      </c>
      <c r="B10" s="463"/>
      <c r="C10" s="463"/>
      <c r="D10" s="463"/>
      <c r="E10" s="463"/>
      <c r="F10" s="463"/>
      <c r="G10" s="463"/>
      <c r="H10" s="463"/>
      <c r="I10" s="463"/>
      <c r="J10" s="463"/>
      <c r="K10" s="463"/>
      <c r="L10" s="463"/>
      <c r="M10" s="463"/>
      <c r="N10" s="463"/>
      <c r="O10" s="463"/>
      <c r="P10" s="463"/>
      <c r="Q10" s="463"/>
      <c r="R10" s="463"/>
      <c r="S10" s="463"/>
      <c r="T10" s="463"/>
      <c r="U10" s="463"/>
      <c r="V10" s="463"/>
      <c r="W10" s="463"/>
      <c r="X10" s="463"/>
      <c r="Y10" s="463"/>
      <c r="Z10" s="463"/>
      <c r="AA10" s="463"/>
      <c r="AB10" s="463"/>
      <c r="AC10" s="463"/>
      <c r="AD10" s="463"/>
      <c r="AE10" s="463"/>
      <c r="AF10" s="463"/>
      <c r="AG10" s="463"/>
      <c r="AH10" s="463"/>
      <c r="AI10" s="463"/>
      <c r="AJ10" s="463"/>
      <c r="AK10" s="463"/>
      <c r="AL10" s="463"/>
      <c r="AM10" s="463"/>
      <c r="AN10" s="463"/>
      <c r="AO10" s="463"/>
      <c r="AP10" s="463"/>
      <c r="AQ10" s="463"/>
      <c r="AR10" s="463"/>
    </row>
    <row r="11" spans="1:44" s="18" customFormat="1" ht="18.75" x14ac:dyDescent="0.2">
      <c r="A11" s="288"/>
      <c r="B11" s="288"/>
      <c r="C11" s="288"/>
      <c r="D11" s="288"/>
      <c r="E11" s="288"/>
      <c r="F11" s="288"/>
      <c r="G11" s="288"/>
      <c r="H11" s="288"/>
      <c r="I11" s="288"/>
      <c r="J11" s="288"/>
      <c r="K11" s="288"/>
      <c r="L11" s="289"/>
      <c r="M11" s="289"/>
      <c r="N11" s="289"/>
      <c r="O11" s="289"/>
      <c r="P11" s="289"/>
      <c r="Q11" s="289"/>
      <c r="R11" s="289"/>
      <c r="S11" s="289"/>
      <c r="T11" s="289"/>
      <c r="U11" s="289"/>
      <c r="V11" s="289"/>
      <c r="W11" s="289"/>
      <c r="X11" s="289"/>
      <c r="Y11" s="289"/>
    </row>
    <row r="12" spans="1:44" s="18" customFormat="1" ht="18.75" customHeight="1" x14ac:dyDescent="0.2">
      <c r="A12" s="462" t="str">
        <f>'1. паспорт местоположение'!A12:C12</f>
        <v>F_TP1600.PS.0037</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62"/>
      <c r="AI12" s="462"/>
      <c r="AJ12" s="462"/>
      <c r="AK12" s="462"/>
      <c r="AL12" s="462"/>
      <c r="AM12" s="462"/>
      <c r="AN12" s="462"/>
      <c r="AO12" s="462"/>
      <c r="AP12" s="462"/>
      <c r="AQ12" s="462"/>
      <c r="AR12" s="462"/>
    </row>
    <row r="13" spans="1:44" s="18" customFormat="1" ht="18.75" customHeight="1" x14ac:dyDescent="0.2">
      <c r="A13" s="463" t="s">
        <v>7</v>
      </c>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463"/>
      <c r="AB13" s="463"/>
      <c r="AC13" s="463"/>
      <c r="AD13" s="463"/>
      <c r="AE13" s="463"/>
      <c r="AF13" s="463"/>
      <c r="AG13" s="463"/>
      <c r="AH13" s="463"/>
      <c r="AI13" s="463"/>
      <c r="AJ13" s="463"/>
      <c r="AK13" s="463"/>
      <c r="AL13" s="463"/>
      <c r="AM13" s="463"/>
      <c r="AN13" s="463"/>
      <c r="AO13" s="463"/>
      <c r="AP13" s="463"/>
      <c r="AQ13" s="463"/>
      <c r="AR13" s="463"/>
    </row>
    <row r="14" spans="1:44" s="291"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44" s="292" customFormat="1" ht="45.75" customHeight="1" x14ac:dyDescent="0.2">
      <c r="A15" s="464" t="str">
        <f>'1. паспорт местоположение'!A15:C15</f>
        <v>Реконструкция ПС 110/35/6 кВ Негус (ОРУ-110 кВ, ОРУ-35 кВ, замена оборудования АСУ ТП, СДТУ, УРЗА).</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row>
    <row r="16" spans="1:44" s="292" customFormat="1" ht="15" customHeight="1" x14ac:dyDescent="0.2">
      <c r="A16" s="463">
        <v>3</v>
      </c>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63"/>
      <c r="AI16" s="463"/>
      <c r="AJ16" s="463"/>
      <c r="AK16" s="463"/>
      <c r="AL16" s="463"/>
      <c r="AM16" s="463"/>
      <c r="AN16" s="463"/>
      <c r="AO16" s="463"/>
      <c r="AP16" s="463"/>
      <c r="AQ16" s="463"/>
      <c r="AR16" s="463"/>
    </row>
    <row r="17" spans="1:45" s="292"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row>
    <row r="18" spans="1:45" s="292" customFormat="1" ht="15" customHeight="1" x14ac:dyDescent="0.2">
      <c r="A18" s="465" t="s">
        <v>424</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row>
    <row r="19" spans="1:45" ht="18.75" x14ac:dyDescent="0.25">
      <c r="AO19" s="295"/>
      <c r="AP19" s="295"/>
      <c r="AQ19" s="295"/>
      <c r="AR19" s="35"/>
    </row>
    <row r="20" spans="1:45" ht="18.75" x14ac:dyDescent="0.3">
      <c r="AO20" s="295"/>
      <c r="AP20" s="295"/>
      <c r="AQ20" s="295"/>
      <c r="AR20" s="15"/>
    </row>
    <row r="21" spans="1:45" ht="20.25" customHeight="1" x14ac:dyDescent="0.3">
      <c r="AO21" s="295"/>
      <c r="AP21" s="295"/>
      <c r="AQ21" s="295"/>
      <c r="AR21" s="15"/>
    </row>
    <row r="22" spans="1:45" s="292" customFormat="1" ht="13.5" customHeight="1" x14ac:dyDescent="0.2">
      <c r="A22" s="463"/>
      <c r="B22" s="463"/>
      <c r="C22" s="463"/>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463"/>
      <c r="AB22" s="463"/>
      <c r="AC22" s="463"/>
      <c r="AD22" s="463"/>
      <c r="AE22" s="463"/>
      <c r="AF22" s="463"/>
      <c r="AG22" s="463"/>
      <c r="AH22" s="463"/>
      <c r="AI22" s="463"/>
      <c r="AJ22" s="463"/>
      <c r="AK22" s="463"/>
      <c r="AL22" s="463"/>
      <c r="AM22" s="463"/>
      <c r="AN22" s="463"/>
      <c r="AO22" s="463"/>
      <c r="AP22" s="463"/>
      <c r="AQ22" s="463"/>
      <c r="AR22" s="463"/>
    </row>
    <row r="23" spans="1:45" ht="15.75" x14ac:dyDescent="0.25">
      <c r="A23" s="296"/>
      <c r="B23" s="296"/>
      <c r="C23" s="296"/>
      <c r="D23" s="296"/>
      <c r="E23" s="296"/>
      <c r="F23" s="296"/>
      <c r="G23" s="296"/>
      <c r="H23" s="296"/>
      <c r="I23" s="296"/>
      <c r="J23" s="296"/>
      <c r="K23" s="296"/>
      <c r="L23" s="296"/>
      <c r="M23" s="296"/>
      <c r="N23" s="296"/>
      <c r="O23" s="296"/>
      <c r="P23" s="296"/>
      <c r="Q23" s="296"/>
      <c r="R23" s="296"/>
      <c r="S23" s="296"/>
      <c r="T23" s="296"/>
      <c r="U23" s="296"/>
      <c r="V23" s="296"/>
      <c r="W23" s="296"/>
      <c r="X23" s="296"/>
      <c r="Y23" s="296"/>
      <c r="Z23" s="296"/>
      <c r="AA23" s="296"/>
      <c r="AB23" s="296"/>
      <c r="AC23" s="296"/>
      <c r="AD23" s="296"/>
      <c r="AE23" s="296"/>
      <c r="AF23" s="296"/>
      <c r="AG23" s="296"/>
      <c r="AH23" s="296"/>
      <c r="AI23" s="296"/>
      <c r="AJ23" s="296"/>
      <c r="AK23" s="296"/>
      <c r="AL23" s="296"/>
      <c r="AM23" s="296"/>
      <c r="AN23" s="296"/>
      <c r="AO23" s="296"/>
      <c r="AP23" s="296"/>
      <c r="AQ23" s="296"/>
      <c r="AR23" s="296"/>
      <c r="AS23" s="296"/>
    </row>
    <row r="24" spans="1:45" ht="14.25" customHeight="1" thickBot="1" x14ac:dyDescent="0.3">
      <c r="A24" s="458" t="s">
        <v>465</v>
      </c>
      <c r="B24" s="458"/>
      <c r="C24" s="458"/>
      <c r="D24" s="458"/>
      <c r="E24" s="458"/>
      <c r="F24" s="458"/>
      <c r="G24" s="458"/>
      <c r="H24" s="458"/>
      <c r="I24" s="458"/>
      <c r="J24" s="458"/>
      <c r="K24" s="458"/>
      <c r="L24" s="458"/>
      <c r="M24" s="458"/>
      <c r="N24" s="458"/>
      <c r="O24" s="458"/>
      <c r="P24" s="458"/>
      <c r="Q24" s="458"/>
      <c r="R24" s="458"/>
      <c r="S24" s="458"/>
      <c r="T24" s="458"/>
      <c r="U24" s="458"/>
      <c r="V24" s="458"/>
      <c r="W24" s="458"/>
      <c r="X24" s="458"/>
      <c r="Y24" s="458"/>
      <c r="Z24" s="458"/>
      <c r="AA24" s="458"/>
      <c r="AB24" s="458"/>
      <c r="AC24" s="458"/>
      <c r="AD24" s="458"/>
      <c r="AE24" s="458"/>
      <c r="AF24" s="458"/>
      <c r="AG24" s="458"/>
      <c r="AH24" s="458"/>
      <c r="AI24" s="458"/>
      <c r="AJ24" s="458"/>
      <c r="AK24" s="458" t="s">
        <v>466</v>
      </c>
      <c r="AL24" s="458"/>
      <c r="AM24" s="297"/>
      <c r="AN24" s="297"/>
      <c r="AO24" s="298"/>
      <c r="AP24" s="298"/>
      <c r="AQ24" s="298"/>
      <c r="AR24" s="298"/>
      <c r="AS24" s="299"/>
    </row>
    <row r="25" spans="1:45" ht="12.75" customHeight="1" x14ac:dyDescent="0.25">
      <c r="A25" s="439" t="s">
        <v>615</v>
      </c>
      <c r="B25" s="440"/>
      <c r="C25" s="440"/>
      <c r="D25" s="440"/>
      <c r="E25" s="440"/>
      <c r="F25" s="440"/>
      <c r="G25" s="440"/>
      <c r="H25" s="440"/>
      <c r="I25" s="440"/>
      <c r="J25" s="440"/>
      <c r="K25" s="440"/>
      <c r="L25" s="440"/>
      <c r="M25" s="440"/>
      <c r="N25" s="440"/>
      <c r="O25" s="440"/>
      <c r="P25" s="440"/>
      <c r="Q25" s="440"/>
      <c r="R25" s="440"/>
      <c r="S25" s="440"/>
      <c r="T25" s="440"/>
      <c r="U25" s="440"/>
      <c r="V25" s="440"/>
      <c r="W25" s="440"/>
      <c r="X25" s="440"/>
      <c r="Y25" s="440"/>
      <c r="Z25" s="440"/>
      <c r="AA25" s="440"/>
      <c r="AB25" s="440"/>
      <c r="AC25" s="440"/>
      <c r="AD25" s="440"/>
      <c r="AE25" s="440"/>
      <c r="AF25" s="440"/>
      <c r="AG25" s="440"/>
      <c r="AH25" s="440"/>
      <c r="AI25" s="440"/>
      <c r="AJ25" s="440"/>
      <c r="AK25" s="438"/>
      <c r="AL25" s="438"/>
      <c r="AM25" s="300"/>
      <c r="AN25" s="459" t="s">
        <v>467</v>
      </c>
      <c r="AO25" s="459"/>
      <c r="AP25" s="459"/>
      <c r="AQ25" s="460"/>
      <c r="AR25" s="460"/>
      <c r="AS25" s="299"/>
    </row>
    <row r="26" spans="1:45" ht="17.25" customHeight="1" x14ac:dyDescent="0.25">
      <c r="A26" s="410" t="s">
        <v>468</v>
      </c>
      <c r="B26" s="411"/>
      <c r="C26" s="411"/>
      <c r="D26" s="411"/>
      <c r="E26" s="411"/>
      <c r="F26" s="411"/>
      <c r="G26" s="411"/>
      <c r="H26" s="411"/>
      <c r="I26" s="411"/>
      <c r="J26" s="411"/>
      <c r="K26" s="411"/>
      <c r="L26" s="411"/>
      <c r="M26" s="411"/>
      <c r="N26" s="411"/>
      <c r="O26" s="411"/>
      <c r="P26" s="411"/>
      <c r="Q26" s="411"/>
      <c r="R26" s="411"/>
      <c r="S26" s="411"/>
      <c r="T26" s="411"/>
      <c r="U26" s="411"/>
      <c r="V26" s="411"/>
      <c r="W26" s="411"/>
      <c r="X26" s="411"/>
      <c r="Y26" s="411"/>
      <c r="Z26" s="411"/>
      <c r="AA26" s="411"/>
      <c r="AB26" s="411"/>
      <c r="AC26" s="411"/>
      <c r="AD26" s="411"/>
      <c r="AE26" s="411"/>
      <c r="AF26" s="411"/>
      <c r="AG26" s="411"/>
      <c r="AH26" s="411"/>
      <c r="AI26" s="411"/>
      <c r="AJ26" s="411"/>
      <c r="AK26" s="412"/>
      <c r="AL26" s="412"/>
      <c r="AM26" s="300"/>
      <c r="AN26" s="455" t="s">
        <v>469</v>
      </c>
      <c r="AO26" s="456"/>
      <c r="AP26" s="457"/>
      <c r="AQ26" s="447"/>
      <c r="AR26" s="448"/>
      <c r="AS26" s="299"/>
    </row>
    <row r="27" spans="1:45" ht="17.25" customHeight="1" x14ac:dyDescent="0.25">
      <c r="A27" s="410" t="s">
        <v>470</v>
      </c>
      <c r="B27" s="411"/>
      <c r="C27" s="411"/>
      <c r="D27" s="411"/>
      <c r="E27" s="411"/>
      <c r="F27" s="411"/>
      <c r="G27" s="411"/>
      <c r="H27" s="411"/>
      <c r="I27" s="411"/>
      <c r="J27" s="411"/>
      <c r="K27" s="411"/>
      <c r="L27" s="411"/>
      <c r="M27" s="411"/>
      <c r="N27" s="411"/>
      <c r="O27" s="411"/>
      <c r="P27" s="411"/>
      <c r="Q27" s="411"/>
      <c r="R27" s="411"/>
      <c r="S27" s="411"/>
      <c r="T27" s="411"/>
      <c r="U27" s="411"/>
      <c r="V27" s="411"/>
      <c r="W27" s="411"/>
      <c r="X27" s="411"/>
      <c r="Y27" s="411"/>
      <c r="Z27" s="411"/>
      <c r="AA27" s="411"/>
      <c r="AB27" s="411"/>
      <c r="AC27" s="411"/>
      <c r="AD27" s="411"/>
      <c r="AE27" s="411"/>
      <c r="AF27" s="411"/>
      <c r="AG27" s="411"/>
      <c r="AH27" s="411"/>
      <c r="AI27" s="411"/>
      <c r="AJ27" s="411"/>
      <c r="AK27" s="412"/>
      <c r="AL27" s="412"/>
      <c r="AM27" s="300"/>
      <c r="AN27" s="455" t="s">
        <v>471</v>
      </c>
      <c r="AO27" s="456"/>
      <c r="AP27" s="457"/>
      <c r="AQ27" s="447"/>
      <c r="AR27" s="448"/>
      <c r="AS27" s="299"/>
    </row>
    <row r="28" spans="1:45" ht="27.75" customHeight="1" thickBot="1" x14ac:dyDescent="0.3">
      <c r="A28" s="441" t="s">
        <v>472</v>
      </c>
      <c r="B28" s="442"/>
      <c r="C28" s="442"/>
      <c r="D28" s="442"/>
      <c r="E28" s="442"/>
      <c r="F28" s="442"/>
      <c r="G28" s="442"/>
      <c r="H28" s="442"/>
      <c r="I28" s="442"/>
      <c r="J28" s="442"/>
      <c r="K28" s="442"/>
      <c r="L28" s="442"/>
      <c r="M28" s="442"/>
      <c r="N28" s="442"/>
      <c r="O28" s="442"/>
      <c r="P28" s="442"/>
      <c r="Q28" s="442"/>
      <c r="R28" s="442"/>
      <c r="S28" s="442"/>
      <c r="T28" s="442"/>
      <c r="U28" s="442"/>
      <c r="V28" s="442"/>
      <c r="W28" s="442"/>
      <c r="X28" s="442"/>
      <c r="Y28" s="442"/>
      <c r="Z28" s="442"/>
      <c r="AA28" s="442"/>
      <c r="AB28" s="442"/>
      <c r="AC28" s="442"/>
      <c r="AD28" s="442"/>
      <c r="AE28" s="442"/>
      <c r="AF28" s="442"/>
      <c r="AG28" s="442"/>
      <c r="AH28" s="442"/>
      <c r="AI28" s="442"/>
      <c r="AJ28" s="443"/>
      <c r="AK28" s="428"/>
      <c r="AL28" s="428"/>
      <c r="AM28" s="300"/>
      <c r="AN28" s="444" t="s">
        <v>616</v>
      </c>
      <c r="AO28" s="445"/>
      <c r="AP28" s="446"/>
      <c r="AQ28" s="447"/>
      <c r="AR28" s="448"/>
      <c r="AS28" s="299"/>
    </row>
    <row r="29" spans="1:45" ht="17.25" customHeight="1" x14ac:dyDescent="0.25">
      <c r="A29" s="449" t="s">
        <v>473</v>
      </c>
      <c r="B29" s="450"/>
      <c r="C29" s="450"/>
      <c r="D29" s="450"/>
      <c r="E29" s="450"/>
      <c r="F29" s="450"/>
      <c r="G29" s="450"/>
      <c r="H29" s="450"/>
      <c r="I29" s="450"/>
      <c r="J29" s="450"/>
      <c r="K29" s="450"/>
      <c r="L29" s="450"/>
      <c r="M29" s="450"/>
      <c r="N29" s="450"/>
      <c r="O29" s="450"/>
      <c r="P29" s="450"/>
      <c r="Q29" s="450"/>
      <c r="R29" s="450"/>
      <c r="S29" s="450"/>
      <c r="T29" s="450"/>
      <c r="U29" s="450"/>
      <c r="V29" s="450"/>
      <c r="W29" s="450"/>
      <c r="X29" s="450"/>
      <c r="Y29" s="450"/>
      <c r="Z29" s="450"/>
      <c r="AA29" s="450"/>
      <c r="AB29" s="450"/>
      <c r="AC29" s="450"/>
      <c r="AD29" s="450"/>
      <c r="AE29" s="450"/>
      <c r="AF29" s="450"/>
      <c r="AG29" s="450"/>
      <c r="AH29" s="450"/>
      <c r="AI29" s="450"/>
      <c r="AJ29" s="451"/>
      <c r="AK29" s="438"/>
      <c r="AL29" s="438"/>
      <c r="AM29" s="300"/>
      <c r="AN29" s="452"/>
      <c r="AO29" s="453"/>
      <c r="AP29" s="453"/>
      <c r="AQ29" s="447"/>
      <c r="AR29" s="454"/>
      <c r="AS29" s="299"/>
    </row>
    <row r="30" spans="1:45" ht="17.25" customHeight="1" x14ac:dyDescent="0.25">
      <c r="A30" s="410" t="s">
        <v>617</v>
      </c>
      <c r="B30" s="411"/>
      <c r="C30" s="411"/>
      <c r="D30" s="411"/>
      <c r="E30" s="411"/>
      <c r="F30" s="411"/>
      <c r="G30" s="411"/>
      <c r="H30" s="411"/>
      <c r="I30" s="411"/>
      <c r="J30" s="411"/>
      <c r="K30" s="411"/>
      <c r="L30" s="411"/>
      <c r="M30" s="411"/>
      <c r="N30" s="411"/>
      <c r="O30" s="411"/>
      <c r="P30" s="411"/>
      <c r="Q30" s="411"/>
      <c r="R30" s="411"/>
      <c r="S30" s="411"/>
      <c r="T30" s="411"/>
      <c r="U30" s="411"/>
      <c r="V30" s="411"/>
      <c r="W30" s="411"/>
      <c r="X30" s="411"/>
      <c r="Y30" s="411"/>
      <c r="Z30" s="411"/>
      <c r="AA30" s="411"/>
      <c r="AB30" s="411"/>
      <c r="AC30" s="411"/>
      <c r="AD30" s="411"/>
      <c r="AE30" s="411"/>
      <c r="AF30" s="411"/>
      <c r="AG30" s="411"/>
      <c r="AH30" s="411"/>
      <c r="AI30" s="411"/>
      <c r="AJ30" s="411"/>
      <c r="AK30" s="412"/>
      <c r="AL30" s="412"/>
      <c r="AM30" s="300"/>
      <c r="AS30" s="299"/>
    </row>
    <row r="31" spans="1:45" ht="17.25" customHeight="1" x14ac:dyDescent="0.25">
      <c r="A31" s="410" t="s">
        <v>292</v>
      </c>
      <c r="B31" s="411"/>
      <c r="C31" s="411"/>
      <c r="D31" s="411"/>
      <c r="E31" s="411"/>
      <c r="F31" s="411"/>
      <c r="G31" s="411"/>
      <c r="H31" s="411"/>
      <c r="I31" s="411"/>
      <c r="J31" s="411"/>
      <c r="K31" s="411"/>
      <c r="L31" s="411"/>
      <c r="M31" s="411"/>
      <c r="N31" s="411"/>
      <c r="O31" s="411"/>
      <c r="P31" s="411"/>
      <c r="Q31" s="411"/>
      <c r="R31" s="411"/>
      <c r="S31" s="411"/>
      <c r="T31" s="411"/>
      <c r="U31" s="411"/>
      <c r="V31" s="411"/>
      <c r="W31" s="411"/>
      <c r="X31" s="411"/>
      <c r="Y31" s="411"/>
      <c r="Z31" s="411"/>
      <c r="AA31" s="411"/>
      <c r="AB31" s="411"/>
      <c r="AC31" s="411"/>
      <c r="AD31" s="411"/>
      <c r="AE31" s="411"/>
      <c r="AF31" s="411"/>
      <c r="AG31" s="411"/>
      <c r="AH31" s="411"/>
      <c r="AI31" s="411"/>
      <c r="AJ31" s="411"/>
      <c r="AK31" s="412"/>
      <c r="AL31" s="412"/>
      <c r="AM31" s="300"/>
      <c r="AN31" s="300"/>
      <c r="AO31" s="301"/>
      <c r="AP31" s="301"/>
      <c r="AQ31" s="301"/>
      <c r="AR31" s="301"/>
      <c r="AS31" s="299"/>
    </row>
    <row r="32" spans="1:45" ht="17.25" customHeight="1" x14ac:dyDescent="0.25">
      <c r="A32" s="410" t="s">
        <v>271</v>
      </c>
      <c r="B32" s="411"/>
      <c r="C32" s="411"/>
      <c r="D32" s="411"/>
      <c r="E32" s="411"/>
      <c r="F32" s="411"/>
      <c r="G32" s="411"/>
      <c r="H32" s="411"/>
      <c r="I32" s="411"/>
      <c r="J32" s="411"/>
      <c r="K32" s="411"/>
      <c r="L32" s="411"/>
      <c r="M32" s="411"/>
      <c r="N32" s="411"/>
      <c r="O32" s="411"/>
      <c r="P32" s="411"/>
      <c r="Q32" s="411"/>
      <c r="R32" s="411"/>
      <c r="S32" s="411"/>
      <c r="T32" s="411"/>
      <c r="U32" s="411"/>
      <c r="V32" s="411"/>
      <c r="W32" s="411"/>
      <c r="X32" s="411"/>
      <c r="Y32" s="411"/>
      <c r="Z32" s="411"/>
      <c r="AA32" s="411"/>
      <c r="AB32" s="411"/>
      <c r="AC32" s="411"/>
      <c r="AD32" s="411"/>
      <c r="AE32" s="411"/>
      <c r="AF32" s="411"/>
      <c r="AG32" s="411"/>
      <c r="AH32" s="411"/>
      <c r="AI32" s="411"/>
      <c r="AJ32" s="411"/>
      <c r="AK32" s="412"/>
      <c r="AL32" s="412"/>
      <c r="AM32" s="300"/>
      <c r="AN32" s="300"/>
      <c r="AO32" s="300"/>
      <c r="AP32" s="300"/>
      <c r="AQ32" s="300"/>
      <c r="AR32" s="300"/>
      <c r="AS32" s="299"/>
    </row>
    <row r="33" spans="1:45" ht="17.25" customHeight="1" x14ac:dyDescent="0.25">
      <c r="A33" s="410" t="s">
        <v>291</v>
      </c>
      <c r="B33" s="411"/>
      <c r="C33" s="411"/>
      <c r="D33" s="411"/>
      <c r="E33" s="411"/>
      <c r="F33" s="411"/>
      <c r="G33" s="411"/>
      <c r="H33" s="411"/>
      <c r="I33" s="411"/>
      <c r="J33" s="411"/>
      <c r="K33" s="411"/>
      <c r="L33" s="411"/>
      <c r="M33" s="411"/>
      <c r="N33" s="411"/>
      <c r="O33" s="411"/>
      <c r="P33" s="411"/>
      <c r="Q33" s="411"/>
      <c r="R33" s="411"/>
      <c r="S33" s="411"/>
      <c r="T33" s="411"/>
      <c r="U33" s="411"/>
      <c r="V33" s="411"/>
      <c r="W33" s="411"/>
      <c r="X33" s="411"/>
      <c r="Y33" s="411"/>
      <c r="Z33" s="411"/>
      <c r="AA33" s="411"/>
      <c r="AB33" s="411"/>
      <c r="AC33" s="411"/>
      <c r="AD33" s="411"/>
      <c r="AE33" s="411"/>
      <c r="AF33" s="411"/>
      <c r="AG33" s="411"/>
      <c r="AH33" s="411"/>
      <c r="AI33" s="411"/>
      <c r="AJ33" s="411"/>
      <c r="AK33" s="431"/>
      <c r="AL33" s="431"/>
      <c r="AM33" s="300"/>
      <c r="AN33" s="300"/>
      <c r="AO33" s="300"/>
      <c r="AP33" s="300"/>
      <c r="AQ33" s="300"/>
      <c r="AR33" s="300"/>
      <c r="AS33" s="299"/>
    </row>
    <row r="34" spans="1:45" ht="17.25" customHeight="1" x14ac:dyDescent="0.25">
      <c r="A34" s="410" t="s">
        <v>290</v>
      </c>
      <c r="B34" s="411"/>
      <c r="C34" s="411"/>
      <c r="D34" s="411"/>
      <c r="E34" s="411"/>
      <c r="F34" s="411"/>
      <c r="G34" s="411"/>
      <c r="H34" s="411"/>
      <c r="I34" s="411"/>
      <c r="J34" s="411"/>
      <c r="K34" s="411"/>
      <c r="L34" s="411"/>
      <c r="M34" s="411"/>
      <c r="N34" s="411"/>
      <c r="O34" s="411"/>
      <c r="P34" s="411"/>
      <c r="Q34" s="411"/>
      <c r="R34" s="411"/>
      <c r="S34" s="411"/>
      <c r="T34" s="411"/>
      <c r="U34" s="411"/>
      <c r="V34" s="411"/>
      <c r="W34" s="411"/>
      <c r="X34" s="411"/>
      <c r="Y34" s="411"/>
      <c r="Z34" s="411"/>
      <c r="AA34" s="411"/>
      <c r="AB34" s="411"/>
      <c r="AC34" s="411"/>
      <c r="AD34" s="411"/>
      <c r="AE34" s="411"/>
      <c r="AF34" s="411"/>
      <c r="AG34" s="411"/>
      <c r="AH34" s="411"/>
      <c r="AI34" s="411"/>
      <c r="AJ34" s="411"/>
      <c r="AK34" s="412"/>
      <c r="AL34" s="412"/>
      <c r="AM34" s="300"/>
      <c r="AN34" s="300"/>
      <c r="AO34" s="300"/>
      <c r="AP34" s="300"/>
      <c r="AQ34" s="300"/>
      <c r="AR34" s="300"/>
      <c r="AS34" s="299"/>
    </row>
    <row r="35" spans="1:45" ht="17.25" customHeight="1" x14ac:dyDescent="0.25">
      <c r="A35" s="410"/>
      <c r="B35" s="411"/>
      <c r="C35" s="411"/>
      <c r="D35" s="411"/>
      <c r="E35" s="411"/>
      <c r="F35" s="411"/>
      <c r="G35" s="411"/>
      <c r="H35" s="411"/>
      <c r="I35" s="411"/>
      <c r="J35" s="411"/>
      <c r="K35" s="411"/>
      <c r="L35" s="411"/>
      <c r="M35" s="411"/>
      <c r="N35" s="411"/>
      <c r="O35" s="411"/>
      <c r="P35" s="411"/>
      <c r="Q35" s="411"/>
      <c r="R35" s="411"/>
      <c r="S35" s="411"/>
      <c r="T35" s="411"/>
      <c r="U35" s="411"/>
      <c r="V35" s="411"/>
      <c r="W35" s="411"/>
      <c r="X35" s="411"/>
      <c r="Y35" s="411"/>
      <c r="Z35" s="411"/>
      <c r="AA35" s="411"/>
      <c r="AB35" s="411"/>
      <c r="AC35" s="411"/>
      <c r="AD35" s="411"/>
      <c r="AE35" s="411"/>
      <c r="AF35" s="411"/>
      <c r="AG35" s="411"/>
      <c r="AH35" s="411"/>
      <c r="AI35" s="411"/>
      <c r="AJ35" s="411"/>
      <c r="AK35" s="412"/>
      <c r="AL35" s="412"/>
      <c r="AM35" s="300"/>
      <c r="AN35" s="300"/>
      <c r="AO35" s="300"/>
      <c r="AP35" s="300"/>
      <c r="AQ35" s="300"/>
      <c r="AR35" s="300"/>
      <c r="AS35" s="299"/>
    </row>
    <row r="36" spans="1:45" ht="17.25" customHeight="1" thickBot="1" x14ac:dyDescent="0.3">
      <c r="A36" s="426" t="s">
        <v>264</v>
      </c>
      <c r="B36" s="427"/>
      <c r="C36" s="427"/>
      <c r="D36" s="427"/>
      <c r="E36" s="427"/>
      <c r="F36" s="427"/>
      <c r="G36" s="427"/>
      <c r="H36" s="427"/>
      <c r="I36" s="427"/>
      <c r="J36" s="427"/>
      <c r="K36" s="427"/>
      <c r="L36" s="427"/>
      <c r="M36" s="427"/>
      <c r="N36" s="427"/>
      <c r="O36" s="427"/>
      <c r="P36" s="427"/>
      <c r="Q36" s="427"/>
      <c r="R36" s="427"/>
      <c r="S36" s="427"/>
      <c r="T36" s="427"/>
      <c r="U36" s="427"/>
      <c r="V36" s="427"/>
      <c r="W36" s="427"/>
      <c r="X36" s="427"/>
      <c r="Y36" s="427"/>
      <c r="Z36" s="427"/>
      <c r="AA36" s="427"/>
      <c r="AB36" s="427"/>
      <c r="AC36" s="427"/>
      <c r="AD36" s="427"/>
      <c r="AE36" s="427"/>
      <c r="AF36" s="427"/>
      <c r="AG36" s="427"/>
      <c r="AH36" s="427"/>
      <c r="AI36" s="427"/>
      <c r="AJ36" s="427"/>
      <c r="AK36" s="428"/>
      <c r="AL36" s="428"/>
      <c r="AM36" s="300"/>
      <c r="AN36" s="300"/>
      <c r="AO36" s="300"/>
      <c r="AP36" s="300"/>
      <c r="AQ36" s="300"/>
      <c r="AR36" s="300"/>
      <c r="AS36" s="299"/>
    </row>
    <row r="37" spans="1:45" ht="17.25" customHeight="1" x14ac:dyDescent="0.25">
      <c r="A37" s="439"/>
      <c r="B37" s="440"/>
      <c r="C37" s="440"/>
      <c r="D37" s="440"/>
      <c r="E37" s="440"/>
      <c r="F37" s="440"/>
      <c r="G37" s="440"/>
      <c r="H37" s="440"/>
      <c r="I37" s="440"/>
      <c r="J37" s="440"/>
      <c r="K37" s="440"/>
      <c r="L37" s="440"/>
      <c r="M37" s="440"/>
      <c r="N37" s="440"/>
      <c r="O37" s="440"/>
      <c r="P37" s="440"/>
      <c r="Q37" s="440"/>
      <c r="R37" s="440"/>
      <c r="S37" s="440"/>
      <c r="T37" s="440"/>
      <c r="U37" s="440"/>
      <c r="V37" s="440"/>
      <c r="W37" s="440"/>
      <c r="X37" s="440"/>
      <c r="Y37" s="440"/>
      <c r="Z37" s="440"/>
      <c r="AA37" s="440"/>
      <c r="AB37" s="440"/>
      <c r="AC37" s="440"/>
      <c r="AD37" s="440"/>
      <c r="AE37" s="440"/>
      <c r="AF37" s="440"/>
      <c r="AG37" s="440"/>
      <c r="AH37" s="440"/>
      <c r="AI37" s="440"/>
      <c r="AJ37" s="440"/>
      <c r="AK37" s="438"/>
      <c r="AL37" s="438"/>
      <c r="AM37" s="300"/>
      <c r="AN37" s="300"/>
      <c r="AO37" s="300"/>
      <c r="AP37" s="300"/>
      <c r="AQ37" s="300"/>
      <c r="AR37" s="300"/>
      <c r="AS37" s="299"/>
    </row>
    <row r="38" spans="1:45" ht="17.25" customHeight="1" x14ac:dyDescent="0.25">
      <c r="A38" s="410" t="s">
        <v>289</v>
      </c>
      <c r="B38" s="411"/>
      <c r="C38" s="411"/>
      <c r="D38" s="411"/>
      <c r="E38" s="411"/>
      <c r="F38" s="411"/>
      <c r="G38" s="411"/>
      <c r="H38" s="411"/>
      <c r="I38" s="411"/>
      <c r="J38" s="411"/>
      <c r="K38" s="411"/>
      <c r="L38" s="411"/>
      <c r="M38" s="411"/>
      <c r="N38" s="411"/>
      <c r="O38" s="411"/>
      <c r="P38" s="411"/>
      <c r="Q38" s="411"/>
      <c r="R38" s="411"/>
      <c r="S38" s="411"/>
      <c r="T38" s="411"/>
      <c r="U38" s="411"/>
      <c r="V38" s="411"/>
      <c r="W38" s="411"/>
      <c r="X38" s="411"/>
      <c r="Y38" s="411"/>
      <c r="Z38" s="411"/>
      <c r="AA38" s="411"/>
      <c r="AB38" s="411"/>
      <c r="AC38" s="411"/>
      <c r="AD38" s="411"/>
      <c r="AE38" s="411"/>
      <c r="AF38" s="411"/>
      <c r="AG38" s="411"/>
      <c r="AH38" s="411"/>
      <c r="AI38" s="411"/>
      <c r="AJ38" s="411"/>
      <c r="AK38" s="412"/>
      <c r="AL38" s="412"/>
      <c r="AM38" s="300"/>
      <c r="AN38" s="300"/>
      <c r="AO38" s="300"/>
      <c r="AP38" s="300"/>
      <c r="AQ38" s="300"/>
      <c r="AR38" s="300"/>
      <c r="AS38" s="299"/>
    </row>
    <row r="39" spans="1:45" ht="17.25" customHeight="1" thickBot="1" x14ac:dyDescent="0.3">
      <c r="A39" s="426" t="s">
        <v>288</v>
      </c>
      <c r="B39" s="427"/>
      <c r="C39" s="427"/>
      <c r="D39" s="427"/>
      <c r="E39" s="427"/>
      <c r="F39" s="427"/>
      <c r="G39" s="427"/>
      <c r="H39" s="427"/>
      <c r="I39" s="427"/>
      <c r="J39" s="427"/>
      <c r="K39" s="427"/>
      <c r="L39" s="427"/>
      <c r="M39" s="427"/>
      <c r="N39" s="427"/>
      <c r="O39" s="427"/>
      <c r="P39" s="427"/>
      <c r="Q39" s="427"/>
      <c r="R39" s="427"/>
      <c r="S39" s="427"/>
      <c r="T39" s="427"/>
      <c r="U39" s="427"/>
      <c r="V39" s="427"/>
      <c r="W39" s="427"/>
      <c r="X39" s="427"/>
      <c r="Y39" s="427"/>
      <c r="Z39" s="427"/>
      <c r="AA39" s="427"/>
      <c r="AB39" s="427"/>
      <c r="AC39" s="427"/>
      <c r="AD39" s="427"/>
      <c r="AE39" s="427"/>
      <c r="AF39" s="427"/>
      <c r="AG39" s="427"/>
      <c r="AH39" s="427"/>
      <c r="AI39" s="427"/>
      <c r="AJ39" s="427"/>
      <c r="AK39" s="428"/>
      <c r="AL39" s="428"/>
      <c r="AM39" s="300"/>
      <c r="AN39" s="300"/>
      <c r="AO39" s="300"/>
      <c r="AP39" s="300"/>
      <c r="AQ39" s="300"/>
      <c r="AR39" s="300"/>
      <c r="AS39" s="299"/>
    </row>
    <row r="40" spans="1:45" ht="17.25" customHeight="1" x14ac:dyDescent="0.25">
      <c r="A40" s="439" t="s">
        <v>618</v>
      </c>
      <c r="B40" s="440"/>
      <c r="C40" s="440"/>
      <c r="D40" s="440"/>
      <c r="E40" s="440"/>
      <c r="F40" s="440"/>
      <c r="G40" s="440"/>
      <c r="H40" s="440"/>
      <c r="I40" s="440"/>
      <c r="J40" s="440"/>
      <c r="K40" s="440"/>
      <c r="L40" s="440"/>
      <c r="M40" s="440"/>
      <c r="N40" s="440"/>
      <c r="O40" s="440"/>
      <c r="P40" s="440"/>
      <c r="Q40" s="440"/>
      <c r="R40" s="440"/>
      <c r="S40" s="440"/>
      <c r="T40" s="440"/>
      <c r="U40" s="440"/>
      <c r="V40" s="440"/>
      <c r="W40" s="440"/>
      <c r="X40" s="440"/>
      <c r="Y40" s="440"/>
      <c r="Z40" s="440"/>
      <c r="AA40" s="440"/>
      <c r="AB40" s="440"/>
      <c r="AC40" s="440"/>
      <c r="AD40" s="440"/>
      <c r="AE40" s="440"/>
      <c r="AF40" s="440"/>
      <c r="AG40" s="440"/>
      <c r="AH40" s="440"/>
      <c r="AI40" s="440"/>
      <c r="AJ40" s="440"/>
      <c r="AK40" s="438"/>
      <c r="AL40" s="438"/>
      <c r="AM40" s="300"/>
      <c r="AN40" s="300"/>
      <c r="AO40" s="300"/>
      <c r="AP40" s="300"/>
      <c r="AQ40" s="300"/>
      <c r="AR40" s="300"/>
      <c r="AS40" s="299"/>
    </row>
    <row r="41" spans="1:45" ht="17.25" customHeight="1" x14ac:dyDescent="0.25">
      <c r="A41" s="410" t="s">
        <v>287</v>
      </c>
      <c r="B41" s="411"/>
      <c r="C41" s="411"/>
      <c r="D41" s="411"/>
      <c r="E41" s="411"/>
      <c r="F41" s="411"/>
      <c r="G41" s="411"/>
      <c r="H41" s="411"/>
      <c r="I41" s="411"/>
      <c r="J41" s="411"/>
      <c r="K41" s="411"/>
      <c r="L41" s="411"/>
      <c r="M41" s="411"/>
      <c r="N41" s="411"/>
      <c r="O41" s="411"/>
      <c r="P41" s="411"/>
      <c r="Q41" s="411"/>
      <c r="R41" s="411"/>
      <c r="S41" s="411"/>
      <c r="T41" s="411"/>
      <c r="U41" s="411"/>
      <c r="V41" s="411"/>
      <c r="W41" s="411"/>
      <c r="X41" s="411"/>
      <c r="Y41" s="411"/>
      <c r="Z41" s="411"/>
      <c r="AA41" s="411"/>
      <c r="AB41" s="411"/>
      <c r="AC41" s="411"/>
      <c r="AD41" s="411"/>
      <c r="AE41" s="411"/>
      <c r="AF41" s="411"/>
      <c r="AG41" s="411"/>
      <c r="AH41" s="411"/>
      <c r="AI41" s="411"/>
      <c r="AJ41" s="411"/>
      <c r="AK41" s="412"/>
      <c r="AL41" s="412"/>
      <c r="AM41" s="300"/>
      <c r="AN41" s="300"/>
      <c r="AO41" s="300"/>
      <c r="AP41" s="300"/>
      <c r="AQ41" s="300"/>
      <c r="AR41" s="300"/>
      <c r="AS41" s="299"/>
    </row>
    <row r="42" spans="1:45" ht="17.25" customHeight="1" x14ac:dyDescent="0.25">
      <c r="A42" s="410" t="s">
        <v>286</v>
      </c>
      <c r="B42" s="411"/>
      <c r="C42" s="411"/>
      <c r="D42" s="411"/>
      <c r="E42" s="411"/>
      <c r="F42" s="411"/>
      <c r="G42" s="411"/>
      <c r="H42" s="411"/>
      <c r="I42" s="411"/>
      <c r="J42" s="411"/>
      <c r="K42" s="411"/>
      <c r="L42" s="411"/>
      <c r="M42" s="411"/>
      <c r="N42" s="411"/>
      <c r="O42" s="411"/>
      <c r="P42" s="411"/>
      <c r="Q42" s="411"/>
      <c r="R42" s="411"/>
      <c r="S42" s="411"/>
      <c r="T42" s="411"/>
      <c r="U42" s="411"/>
      <c r="V42" s="411"/>
      <c r="W42" s="411"/>
      <c r="X42" s="411"/>
      <c r="Y42" s="411"/>
      <c r="Z42" s="411"/>
      <c r="AA42" s="411"/>
      <c r="AB42" s="411"/>
      <c r="AC42" s="411"/>
      <c r="AD42" s="411"/>
      <c r="AE42" s="411"/>
      <c r="AF42" s="411"/>
      <c r="AG42" s="411"/>
      <c r="AH42" s="411"/>
      <c r="AI42" s="411"/>
      <c r="AJ42" s="411"/>
      <c r="AK42" s="412"/>
      <c r="AL42" s="412"/>
      <c r="AM42" s="300"/>
      <c r="AN42" s="300"/>
      <c r="AO42" s="300"/>
      <c r="AP42" s="300"/>
      <c r="AQ42" s="300"/>
      <c r="AR42" s="300"/>
      <c r="AS42" s="299"/>
    </row>
    <row r="43" spans="1:45" ht="17.25" customHeight="1" x14ac:dyDescent="0.25">
      <c r="A43" s="410" t="s">
        <v>285</v>
      </c>
      <c r="B43" s="411"/>
      <c r="C43" s="411"/>
      <c r="D43" s="411"/>
      <c r="E43" s="411"/>
      <c r="F43" s="411"/>
      <c r="G43" s="411"/>
      <c r="H43" s="411"/>
      <c r="I43" s="411"/>
      <c r="J43" s="411"/>
      <c r="K43" s="411"/>
      <c r="L43" s="411"/>
      <c r="M43" s="411"/>
      <c r="N43" s="411"/>
      <c r="O43" s="411"/>
      <c r="P43" s="411"/>
      <c r="Q43" s="411"/>
      <c r="R43" s="411"/>
      <c r="S43" s="411"/>
      <c r="T43" s="411"/>
      <c r="U43" s="411"/>
      <c r="V43" s="411"/>
      <c r="W43" s="411"/>
      <c r="X43" s="411"/>
      <c r="Y43" s="411"/>
      <c r="Z43" s="411"/>
      <c r="AA43" s="411"/>
      <c r="AB43" s="411"/>
      <c r="AC43" s="411"/>
      <c r="AD43" s="411"/>
      <c r="AE43" s="411"/>
      <c r="AF43" s="411"/>
      <c r="AG43" s="411"/>
      <c r="AH43" s="411"/>
      <c r="AI43" s="411"/>
      <c r="AJ43" s="411"/>
      <c r="AK43" s="412"/>
      <c r="AL43" s="412"/>
      <c r="AM43" s="300"/>
      <c r="AN43" s="300"/>
      <c r="AO43" s="300"/>
      <c r="AP43" s="300"/>
      <c r="AQ43" s="300"/>
      <c r="AR43" s="300"/>
      <c r="AS43" s="299"/>
    </row>
    <row r="44" spans="1:45" ht="17.25" customHeight="1" x14ac:dyDescent="0.25">
      <c r="A44" s="410" t="s">
        <v>284</v>
      </c>
      <c r="B44" s="411"/>
      <c r="C44" s="411"/>
      <c r="D44" s="411"/>
      <c r="E44" s="411"/>
      <c r="F44" s="411"/>
      <c r="G44" s="411"/>
      <c r="H44" s="411"/>
      <c r="I44" s="411"/>
      <c r="J44" s="411"/>
      <c r="K44" s="411"/>
      <c r="L44" s="411"/>
      <c r="M44" s="411"/>
      <c r="N44" s="411"/>
      <c r="O44" s="411"/>
      <c r="P44" s="411"/>
      <c r="Q44" s="411"/>
      <c r="R44" s="411"/>
      <c r="S44" s="411"/>
      <c r="T44" s="411"/>
      <c r="U44" s="411"/>
      <c r="V44" s="411"/>
      <c r="W44" s="411"/>
      <c r="X44" s="411"/>
      <c r="Y44" s="411"/>
      <c r="Z44" s="411"/>
      <c r="AA44" s="411"/>
      <c r="AB44" s="411"/>
      <c r="AC44" s="411"/>
      <c r="AD44" s="411"/>
      <c r="AE44" s="411"/>
      <c r="AF44" s="411"/>
      <c r="AG44" s="411"/>
      <c r="AH44" s="411"/>
      <c r="AI44" s="411"/>
      <c r="AJ44" s="411"/>
      <c r="AK44" s="412"/>
      <c r="AL44" s="412"/>
      <c r="AM44" s="300"/>
      <c r="AN44" s="300"/>
      <c r="AO44" s="300"/>
      <c r="AP44" s="300"/>
      <c r="AQ44" s="300"/>
      <c r="AR44" s="300"/>
      <c r="AS44" s="299"/>
    </row>
    <row r="45" spans="1:45" ht="17.25" customHeight="1" x14ac:dyDescent="0.25">
      <c r="A45" s="410" t="s">
        <v>283</v>
      </c>
      <c r="B45" s="411"/>
      <c r="C45" s="411"/>
      <c r="D45" s="411"/>
      <c r="E45" s="411"/>
      <c r="F45" s="411"/>
      <c r="G45" s="411"/>
      <c r="H45" s="411"/>
      <c r="I45" s="411"/>
      <c r="J45" s="411"/>
      <c r="K45" s="411"/>
      <c r="L45" s="411"/>
      <c r="M45" s="411"/>
      <c r="N45" s="411"/>
      <c r="O45" s="411"/>
      <c r="P45" s="411"/>
      <c r="Q45" s="411"/>
      <c r="R45" s="411"/>
      <c r="S45" s="411"/>
      <c r="T45" s="411"/>
      <c r="U45" s="411"/>
      <c r="V45" s="411"/>
      <c r="W45" s="411"/>
      <c r="X45" s="411"/>
      <c r="Y45" s="411"/>
      <c r="Z45" s="411"/>
      <c r="AA45" s="411"/>
      <c r="AB45" s="411"/>
      <c r="AC45" s="411"/>
      <c r="AD45" s="411"/>
      <c r="AE45" s="411"/>
      <c r="AF45" s="411"/>
      <c r="AG45" s="411"/>
      <c r="AH45" s="411"/>
      <c r="AI45" s="411"/>
      <c r="AJ45" s="411"/>
      <c r="AK45" s="412"/>
      <c r="AL45" s="412"/>
      <c r="AM45" s="300"/>
      <c r="AN45" s="300"/>
      <c r="AO45" s="300"/>
      <c r="AP45" s="300"/>
      <c r="AQ45" s="300"/>
      <c r="AR45" s="300"/>
      <c r="AS45" s="299"/>
    </row>
    <row r="46" spans="1:45" ht="17.25" customHeight="1" thickBot="1" x14ac:dyDescent="0.3">
      <c r="A46" s="432" t="s">
        <v>619</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433"/>
      <c r="AK46" s="434"/>
      <c r="AL46" s="434"/>
      <c r="AM46" s="300"/>
      <c r="AN46" s="300"/>
      <c r="AO46" s="300"/>
      <c r="AP46" s="300"/>
      <c r="AQ46" s="300"/>
      <c r="AR46" s="300"/>
      <c r="AS46" s="299"/>
    </row>
    <row r="47" spans="1:45" ht="24" customHeight="1" x14ac:dyDescent="0.25">
      <c r="A47" s="435" t="s">
        <v>282</v>
      </c>
      <c r="B47" s="436"/>
      <c r="C47" s="436"/>
      <c r="D47" s="436"/>
      <c r="E47" s="436"/>
      <c r="F47" s="436"/>
      <c r="G47" s="436"/>
      <c r="H47" s="436"/>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437"/>
      <c r="AK47" s="438" t="s">
        <v>4</v>
      </c>
      <c r="AL47" s="438"/>
      <c r="AM47" s="422" t="s">
        <v>620</v>
      </c>
      <c r="AN47" s="422"/>
      <c r="AO47" s="302" t="s">
        <v>621</v>
      </c>
      <c r="AP47" s="302" t="s">
        <v>622</v>
      </c>
      <c r="AQ47" s="299"/>
    </row>
    <row r="48" spans="1:45" ht="12" customHeight="1" x14ac:dyDescent="0.25">
      <c r="A48" s="410" t="s">
        <v>281</v>
      </c>
      <c r="B48" s="411"/>
      <c r="C48" s="411"/>
      <c r="D48" s="411"/>
      <c r="E48" s="411"/>
      <c r="F48" s="411"/>
      <c r="G48" s="411"/>
      <c r="H48" s="411"/>
      <c r="I48" s="411"/>
      <c r="J48" s="411"/>
      <c r="K48" s="411"/>
      <c r="L48" s="411"/>
      <c r="M48" s="411"/>
      <c r="N48" s="411"/>
      <c r="O48" s="411"/>
      <c r="P48" s="411"/>
      <c r="Q48" s="411"/>
      <c r="R48" s="411"/>
      <c r="S48" s="411"/>
      <c r="T48" s="411"/>
      <c r="U48" s="411"/>
      <c r="V48" s="411"/>
      <c r="W48" s="411"/>
      <c r="X48" s="411"/>
      <c r="Y48" s="411"/>
      <c r="Z48" s="411"/>
      <c r="AA48" s="411"/>
      <c r="AB48" s="411"/>
      <c r="AC48" s="411"/>
      <c r="AD48" s="411"/>
      <c r="AE48" s="411"/>
      <c r="AF48" s="411"/>
      <c r="AG48" s="411"/>
      <c r="AH48" s="411"/>
      <c r="AI48" s="411"/>
      <c r="AJ48" s="411"/>
      <c r="AK48" s="412"/>
      <c r="AL48" s="412"/>
      <c r="AM48" s="412"/>
      <c r="AN48" s="412"/>
      <c r="AO48" s="303"/>
      <c r="AP48" s="303"/>
      <c r="AQ48" s="299"/>
    </row>
    <row r="49" spans="1:43" ht="12" customHeight="1" x14ac:dyDescent="0.25">
      <c r="A49" s="410" t="s">
        <v>280</v>
      </c>
      <c r="B49" s="411"/>
      <c r="C49" s="411"/>
      <c r="D49" s="411"/>
      <c r="E49" s="411"/>
      <c r="F49" s="411"/>
      <c r="G49" s="411"/>
      <c r="H49" s="411"/>
      <c r="I49" s="411"/>
      <c r="J49" s="411"/>
      <c r="K49" s="411"/>
      <c r="L49" s="411"/>
      <c r="M49" s="411"/>
      <c r="N49" s="411"/>
      <c r="O49" s="411"/>
      <c r="P49" s="411"/>
      <c r="Q49" s="411"/>
      <c r="R49" s="411"/>
      <c r="S49" s="411"/>
      <c r="T49" s="411"/>
      <c r="U49" s="411"/>
      <c r="V49" s="411"/>
      <c r="W49" s="411"/>
      <c r="X49" s="411"/>
      <c r="Y49" s="411"/>
      <c r="Z49" s="411"/>
      <c r="AA49" s="411"/>
      <c r="AB49" s="411"/>
      <c r="AC49" s="411"/>
      <c r="AD49" s="411"/>
      <c r="AE49" s="411"/>
      <c r="AF49" s="411"/>
      <c r="AG49" s="411"/>
      <c r="AH49" s="411"/>
      <c r="AI49" s="411"/>
      <c r="AJ49" s="411"/>
      <c r="AK49" s="412"/>
      <c r="AL49" s="412"/>
      <c r="AM49" s="412"/>
      <c r="AN49" s="412"/>
      <c r="AO49" s="303"/>
      <c r="AP49" s="303"/>
      <c r="AQ49" s="299"/>
    </row>
    <row r="50" spans="1:43" ht="12" customHeight="1" thickBot="1" x14ac:dyDescent="0.3">
      <c r="A50" s="426" t="s">
        <v>623</v>
      </c>
      <c r="B50" s="427"/>
      <c r="C50" s="427"/>
      <c r="D50" s="427"/>
      <c r="E50" s="427"/>
      <c r="F50" s="427"/>
      <c r="G50" s="427"/>
      <c r="H50" s="427"/>
      <c r="I50" s="427"/>
      <c r="J50" s="427"/>
      <c r="K50" s="427"/>
      <c r="L50" s="427"/>
      <c r="M50" s="427"/>
      <c r="N50" s="427"/>
      <c r="O50" s="427"/>
      <c r="P50" s="427"/>
      <c r="Q50" s="427"/>
      <c r="R50" s="427"/>
      <c r="S50" s="427"/>
      <c r="T50" s="427"/>
      <c r="U50" s="427"/>
      <c r="V50" s="427"/>
      <c r="W50" s="427"/>
      <c r="X50" s="427"/>
      <c r="Y50" s="427"/>
      <c r="Z50" s="427"/>
      <c r="AA50" s="427"/>
      <c r="AB50" s="427"/>
      <c r="AC50" s="427"/>
      <c r="AD50" s="427"/>
      <c r="AE50" s="427"/>
      <c r="AF50" s="427"/>
      <c r="AG50" s="427"/>
      <c r="AH50" s="427"/>
      <c r="AI50" s="427"/>
      <c r="AJ50" s="427"/>
      <c r="AK50" s="428"/>
      <c r="AL50" s="428"/>
      <c r="AM50" s="428"/>
      <c r="AN50" s="428"/>
      <c r="AO50" s="304"/>
      <c r="AP50" s="304"/>
      <c r="AQ50" s="299"/>
    </row>
    <row r="51" spans="1:43" ht="6.75" customHeight="1" thickBot="1" x14ac:dyDescent="0.3">
      <c r="A51" s="305"/>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5"/>
      <c r="AK51" s="305"/>
      <c r="AL51" s="305"/>
      <c r="AM51" s="306"/>
      <c r="AN51" s="306"/>
      <c r="AO51" s="307"/>
      <c r="AP51" s="307"/>
      <c r="AQ51" s="308"/>
    </row>
    <row r="52" spans="1:43" ht="24" customHeight="1" x14ac:dyDescent="0.25">
      <c r="A52" s="420" t="s">
        <v>279</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22" t="s">
        <v>4</v>
      </c>
      <c r="AL52" s="422"/>
      <c r="AM52" s="422" t="s">
        <v>620</v>
      </c>
      <c r="AN52" s="422"/>
      <c r="AO52" s="302" t="s">
        <v>621</v>
      </c>
      <c r="AP52" s="302" t="s">
        <v>622</v>
      </c>
      <c r="AQ52" s="299"/>
    </row>
    <row r="53" spans="1:43" ht="11.25" customHeight="1" x14ac:dyDescent="0.25">
      <c r="A53" s="429" t="s">
        <v>278</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31"/>
      <c r="AL53" s="431"/>
      <c r="AM53" s="431"/>
      <c r="AN53" s="431"/>
      <c r="AO53" s="309"/>
      <c r="AP53" s="309"/>
      <c r="AQ53" s="299"/>
    </row>
    <row r="54" spans="1:43" ht="12" customHeight="1" x14ac:dyDescent="0.25">
      <c r="A54" s="410" t="s">
        <v>277</v>
      </c>
      <c r="B54" s="411"/>
      <c r="C54" s="411"/>
      <c r="D54" s="411"/>
      <c r="E54" s="411"/>
      <c r="F54" s="411"/>
      <c r="G54" s="411"/>
      <c r="H54" s="411"/>
      <c r="I54" s="411"/>
      <c r="J54" s="411"/>
      <c r="K54" s="411"/>
      <c r="L54" s="411"/>
      <c r="M54" s="411"/>
      <c r="N54" s="411"/>
      <c r="O54" s="411"/>
      <c r="P54" s="411"/>
      <c r="Q54" s="411"/>
      <c r="R54" s="411"/>
      <c r="S54" s="411"/>
      <c r="T54" s="411"/>
      <c r="U54" s="411"/>
      <c r="V54" s="411"/>
      <c r="W54" s="411"/>
      <c r="X54" s="411"/>
      <c r="Y54" s="411"/>
      <c r="Z54" s="411"/>
      <c r="AA54" s="411"/>
      <c r="AB54" s="411"/>
      <c r="AC54" s="411"/>
      <c r="AD54" s="411"/>
      <c r="AE54" s="411"/>
      <c r="AF54" s="411"/>
      <c r="AG54" s="411"/>
      <c r="AH54" s="411"/>
      <c r="AI54" s="411"/>
      <c r="AJ54" s="411"/>
      <c r="AK54" s="412"/>
      <c r="AL54" s="412"/>
      <c r="AM54" s="412"/>
      <c r="AN54" s="412"/>
      <c r="AO54" s="303"/>
      <c r="AP54" s="303"/>
      <c r="AQ54" s="299"/>
    </row>
    <row r="55" spans="1:43" ht="12" customHeight="1" x14ac:dyDescent="0.25">
      <c r="A55" s="410" t="s">
        <v>276</v>
      </c>
      <c r="B55" s="411"/>
      <c r="C55" s="411"/>
      <c r="D55" s="411"/>
      <c r="E55" s="411"/>
      <c r="F55" s="411"/>
      <c r="G55" s="411"/>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c r="AJ55" s="411"/>
      <c r="AK55" s="412"/>
      <c r="AL55" s="412"/>
      <c r="AM55" s="412"/>
      <c r="AN55" s="412"/>
      <c r="AO55" s="303"/>
      <c r="AP55" s="303"/>
      <c r="AQ55" s="299"/>
    </row>
    <row r="56" spans="1:43" ht="12" customHeight="1" thickBot="1" x14ac:dyDescent="0.3">
      <c r="A56" s="426" t="s">
        <v>275</v>
      </c>
      <c r="B56" s="427"/>
      <c r="C56" s="427"/>
      <c r="D56" s="427"/>
      <c r="E56" s="427"/>
      <c r="F56" s="427"/>
      <c r="G56" s="427"/>
      <c r="H56" s="427"/>
      <c r="I56" s="427"/>
      <c r="J56" s="427"/>
      <c r="K56" s="427"/>
      <c r="L56" s="427"/>
      <c r="M56" s="427"/>
      <c r="N56" s="427"/>
      <c r="O56" s="427"/>
      <c r="P56" s="427"/>
      <c r="Q56" s="427"/>
      <c r="R56" s="427"/>
      <c r="S56" s="427"/>
      <c r="T56" s="427"/>
      <c r="U56" s="427"/>
      <c r="V56" s="427"/>
      <c r="W56" s="427"/>
      <c r="X56" s="427"/>
      <c r="Y56" s="427"/>
      <c r="Z56" s="427"/>
      <c r="AA56" s="427"/>
      <c r="AB56" s="427"/>
      <c r="AC56" s="427"/>
      <c r="AD56" s="427"/>
      <c r="AE56" s="427"/>
      <c r="AF56" s="427"/>
      <c r="AG56" s="427"/>
      <c r="AH56" s="427"/>
      <c r="AI56" s="427"/>
      <c r="AJ56" s="427"/>
      <c r="AK56" s="428"/>
      <c r="AL56" s="428"/>
      <c r="AM56" s="428"/>
      <c r="AN56" s="428"/>
      <c r="AO56" s="304"/>
      <c r="AP56" s="304"/>
      <c r="AQ56" s="299"/>
    </row>
    <row r="57" spans="1:43" ht="6" customHeight="1" thickBot="1" x14ac:dyDescent="0.3">
      <c r="A57" s="310"/>
      <c r="B57" s="310"/>
      <c r="C57" s="310"/>
      <c r="D57" s="310"/>
      <c r="E57" s="310"/>
      <c r="F57" s="310"/>
      <c r="G57" s="310"/>
      <c r="H57" s="310"/>
      <c r="I57" s="310"/>
      <c r="J57" s="310"/>
      <c r="K57" s="310"/>
      <c r="L57" s="310"/>
      <c r="M57" s="310"/>
      <c r="N57" s="310"/>
      <c r="O57" s="310"/>
      <c r="P57" s="310"/>
      <c r="Q57" s="310"/>
      <c r="R57" s="310"/>
      <c r="S57" s="310"/>
      <c r="T57" s="310"/>
      <c r="U57" s="310"/>
      <c r="V57" s="310"/>
      <c r="W57" s="310"/>
      <c r="X57" s="310"/>
      <c r="Y57" s="310"/>
      <c r="Z57" s="310"/>
      <c r="AA57" s="310"/>
      <c r="AB57" s="310"/>
      <c r="AC57" s="310"/>
      <c r="AD57" s="310"/>
      <c r="AE57" s="310"/>
      <c r="AF57" s="310"/>
      <c r="AG57" s="310"/>
      <c r="AH57" s="310"/>
      <c r="AI57" s="310"/>
      <c r="AJ57" s="310"/>
      <c r="AK57" s="310"/>
      <c r="AL57" s="310"/>
      <c r="AM57" s="300"/>
      <c r="AN57" s="300"/>
      <c r="AO57" s="311"/>
      <c r="AP57" s="311"/>
      <c r="AQ57" s="297"/>
    </row>
    <row r="58" spans="1:43" ht="24" customHeight="1" x14ac:dyDescent="0.25">
      <c r="A58" s="420" t="s">
        <v>624</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22" t="s">
        <v>4</v>
      </c>
      <c r="AL58" s="422"/>
      <c r="AM58" s="422" t="s">
        <v>620</v>
      </c>
      <c r="AN58" s="422"/>
      <c r="AO58" s="302" t="s">
        <v>621</v>
      </c>
      <c r="AP58" s="302" t="s">
        <v>622</v>
      </c>
      <c r="AQ58" s="299"/>
    </row>
    <row r="59" spans="1:43" ht="12.75" customHeight="1" x14ac:dyDescent="0.25">
      <c r="A59" s="423" t="s">
        <v>274</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c r="AL59" s="425"/>
      <c r="AM59" s="425"/>
      <c r="AN59" s="425"/>
      <c r="AO59" s="312"/>
      <c r="AP59" s="312"/>
      <c r="AQ59" s="313"/>
    </row>
    <row r="60" spans="1:43" ht="12" customHeight="1" x14ac:dyDescent="0.25">
      <c r="A60" s="410" t="s">
        <v>273</v>
      </c>
      <c r="B60" s="411"/>
      <c r="C60" s="411"/>
      <c r="D60" s="411"/>
      <c r="E60" s="411"/>
      <c r="F60" s="411"/>
      <c r="G60" s="411"/>
      <c r="H60" s="411"/>
      <c r="I60" s="411"/>
      <c r="J60" s="411"/>
      <c r="K60" s="411"/>
      <c r="L60" s="411"/>
      <c r="M60" s="411"/>
      <c r="N60" s="411"/>
      <c r="O60" s="411"/>
      <c r="P60" s="411"/>
      <c r="Q60" s="411"/>
      <c r="R60" s="411"/>
      <c r="S60" s="411"/>
      <c r="T60" s="411"/>
      <c r="U60" s="411"/>
      <c r="V60" s="411"/>
      <c r="W60" s="411"/>
      <c r="X60" s="411"/>
      <c r="Y60" s="411"/>
      <c r="Z60" s="411"/>
      <c r="AA60" s="411"/>
      <c r="AB60" s="411"/>
      <c r="AC60" s="411"/>
      <c r="AD60" s="411"/>
      <c r="AE60" s="411"/>
      <c r="AF60" s="411"/>
      <c r="AG60" s="411"/>
      <c r="AH60" s="411"/>
      <c r="AI60" s="411"/>
      <c r="AJ60" s="411"/>
      <c r="AK60" s="412"/>
      <c r="AL60" s="412"/>
      <c r="AM60" s="412"/>
      <c r="AN60" s="412"/>
      <c r="AO60" s="303"/>
      <c r="AP60" s="303"/>
      <c r="AQ60" s="299"/>
    </row>
    <row r="61" spans="1:43" ht="12" customHeight="1" x14ac:dyDescent="0.25">
      <c r="A61" s="410" t="s">
        <v>272</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2"/>
      <c r="AL61" s="412"/>
      <c r="AM61" s="412"/>
      <c r="AN61" s="412"/>
      <c r="AO61" s="303"/>
      <c r="AP61" s="303"/>
      <c r="AQ61" s="299"/>
    </row>
    <row r="62" spans="1:43" ht="12" customHeight="1" x14ac:dyDescent="0.25">
      <c r="A62" s="410" t="s">
        <v>271</v>
      </c>
      <c r="B62" s="411"/>
      <c r="C62" s="411"/>
      <c r="D62" s="411"/>
      <c r="E62" s="411"/>
      <c r="F62" s="411"/>
      <c r="G62" s="411"/>
      <c r="H62" s="411"/>
      <c r="I62" s="411"/>
      <c r="J62" s="411"/>
      <c r="K62" s="411"/>
      <c r="L62" s="411"/>
      <c r="M62" s="411"/>
      <c r="N62" s="411"/>
      <c r="O62" s="411"/>
      <c r="P62" s="411"/>
      <c r="Q62" s="411"/>
      <c r="R62" s="411"/>
      <c r="S62" s="411"/>
      <c r="T62" s="411"/>
      <c r="U62" s="411"/>
      <c r="V62" s="411"/>
      <c r="W62" s="411"/>
      <c r="X62" s="411"/>
      <c r="Y62" s="411"/>
      <c r="Z62" s="411"/>
      <c r="AA62" s="411"/>
      <c r="AB62" s="411"/>
      <c r="AC62" s="411"/>
      <c r="AD62" s="411"/>
      <c r="AE62" s="411"/>
      <c r="AF62" s="411"/>
      <c r="AG62" s="411"/>
      <c r="AH62" s="411"/>
      <c r="AI62" s="411"/>
      <c r="AJ62" s="411"/>
      <c r="AK62" s="412"/>
      <c r="AL62" s="412"/>
      <c r="AM62" s="412"/>
      <c r="AN62" s="412"/>
      <c r="AO62" s="303"/>
      <c r="AP62" s="303"/>
      <c r="AQ62" s="299"/>
    </row>
    <row r="63" spans="1:43" ht="9.75" customHeight="1" x14ac:dyDescent="0.25">
      <c r="A63" s="410"/>
      <c r="B63" s="411"/>
      <c r="C63" s="411"/>
      <c r="D63" s="411"/>
      <c r="E63" s="411"/>
      <c r="F63" s="411"/>
      <c r="G63" s="411"/>
      <c r="H63" s="411"/>
      <c r="I63" s="411"/>
      <c r="J63" s="411"/>
      <c r="K63" s="411"/>
      <c r="L63" s="411"/>
      <c r="M63" s="411"/>
      <c r="N63" s="411"/>
      <c r="O63" s="411"/>
      <c r="P63" s="411"/>
      <c r="Q63" s="411"/>
      <c r="R63" s="411"/>
      <c r="S63" s="411"/>
      <c r="T63" s="411"/>
      <c r="U63" s="411"/>
      <c r="V63" s="411"/>
      <c r="W63" s="411"/>
      <c r="X63" s="411"/>
      <c r="Y63" s="411"/>
      <c r="Z63" s="411"/>
      <c r="AA63" s="411"/>
      <c r="AB63" s="411"/>
      <c r="AC63" s="411"/>
      <c r="AD63" s="411"/>
      <c r="AE63" s="411"/>
      <c r="AF63" s="411"/>
      <c r="AG63" s="411"/>
      <c r="AH63" s="411"/>
      <c r="AI63" s="411"/>
      <c r="AJ63" s="411"/>
      <c r="AK63" s="412"/>
      <c r="AL63" s="412"/>
      <c r="AM63" s="412"/>
      <c r="AN63" s="412"/>
      <c r="AO63" s="303"/>
      <c r="AP63" s="303"/>
      <c r="AQ63" s="299"/>
    </row>
    <row r="64" spans="1:43" ht="9.75" customHeight="1" x14ac:dyDescent="0.25">
      <c r="A64" s="410"/>
      <c r="B64" s="411"/>
      <c r="C64" s="411"/>
      <c r="D64" s="411"/>
      <c r="E64" s="411"/>
      <c r="F64" s="411"/>
      <c r="G64" s="411"/>
      <c r="H64" s="411"/>
      <c r="I64" s="411"/>
      <c r="J64" s="411"/>
      <c r="K64" s="411"/>
      <c r="L64" s="411"/>
      <c r="M64" s="411"/>
      <c r="N64" s="411"/>
      <c r="O64" s="411"/>
      <c r="P64" s="411"/>
      <c r="Q64" s="411"/>
      <c r="R64" s="411"/>
      <c r="S64" s="411"/>
      <c r="T64" s="411"/>
      <c r="U64" s="411"/>
      <c r="V64" s="411"/>
      <c r="W64" s="411"/>
      <c r="X64" s="411"/>
      <c r="Y64" s="411"/>
      <c r="Z64" s="411"/>
      <c r="AA64" s="411"/>
      <c r="AB64" s="411"/>
      <c r="AC64" s="411"/>
      <c r="AD64" s="411"/>
      <c r="AE64" s="411"/>
      <c r="AF64" s="411"/>
      <c r="AG64" s="411"/>
      <c r="AH64" s="411"/>
      <c r="AI64" s="411"/>
      <c r="AJ64" s="411"/>
      <c r="AK64" s="412"/>
      <c r="AL64" s="412"/>
      <c r="AM64" s="412"/>
      <c r="AN64" s="412"/>
      <c r="AO64" s="303"/>
      <c r="AP64" s="303"/>
      <c r="AQ64" s="299"/>
    </row>
    <row r="65" spans="1:43" ht="12" customHeight="1" x14ac:dyDescent="0.25">
      <c r="A65" s="410" t="s">
        <v>270</v>
      </c>
      <c r="B65" s="411"/>
      <c r="C65" s="411"/>
      <c r="D65" s="411"/>
      <c r="E65" s="411"/>
      <c r="F65" s="411"/>
      <c r="G65" s="411"/>
      <c r="H65" s="411"/>
      <c r="I65" s="411"/>
      <c r="J65" s="411"/>
      <c r="K65" s="411"/>
      <c r="L65" s="411"/>
      <c r="M65" s="411"/>
      <c r="N65" s="411"/>
      <c r="O65" s="411"/>
      <c r="P65" s="411"/>
      <c r="Q65" s="411"/>
      <c r="R65" s="411"/>
      <c r="S65" s="411"/>
      <c r="T65" s="411"/>
      <c r="U65" s="411"/>
      <c r="V65" s="411"/>
      <c r="W65" s="411"/>
      <c r="X65" s="411"/>
      <c r="Y65" s="411"/>
      <c r="Z65" s="411"/>
      <c r="AA65" s="411"/>
      <c r="AB65" s="411"/>
      <c r="AC65" s="411"/>
      <c r="AD65" s="411"/>
      <c r="AE65" s="411"/>
      <c r="AF65" s="411"/>
      <c r="AG65" s="411"/>
      <c r="AH65" s="411"/>
      <c r="AI65" s="411"/>
      <c r="AJ65" s="411"/>
      <c r="AK65" s="412"/>
      <c r="AL65" s="412"/>
      <c r="AM65" s="412"/>
      <c r="AN65" s="412"/>
      <c r="AO65" s="303"/>
      <c r="AP65" s="303"/>
      <c r="AQ65" s="299"/>
    </row>
    <row r="66" spans="1:43" ht="27.75" customHeight="1" x14ac:dyDescent="0.25">
      <c r="A66" s="405" t="s">
        <v>625</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314"/>
      <c r="AP66" s="314"/>
      <c r="AQ66" s="313"/>
    </row>
    <row r="67" spans="1:43" ht="11.25" customHeight="1" x14ac:dyDescent="0.25">
      <c r="A67" s="410" t="s">
        <v>266</v>
      </c>
      <c r="B67" s="411"/>
      <c r="C67" s="411"/>
      <c r="D67" s="411"/>
      <c r="E67" s="411"/>
      <c r="F67" s="411"/>
      <c r="G67" s="411"/>
      <c r="H67" s="411"/>
      <c r="I67" s="411"/>
      <c r="J67" s="411"/>
      <c r="K67" s="411"/>
      <c r="L67" s="411"/>
      <c r="M67" s="411"/>
      <c r="N67" s="411"/>
      <c r="O67" s="411"/>
      <c r="P67" s="411"/>
      <c r="Q67" s="411"/>
      <c r="R67" s="411"/>
      <c r="S67" s="411"/>
      <c r="T67" s="411"/>
      <c r="U67" s="411"/>
      <c r="V67" s="411"/>
      <c r="W67" s="411"/>
      <c r="X67" s="411"/>
      <c r="Y67" s="411"/>
      <c r="Z67" s="411"/>
      <c r="AA67" s="411"/>
      <c r="AB67" s="411"/>
      <c r="AC67" s="411"/>
      <c r="AD67" s="411"/>
      <c r="AE67" s="411"/>
      <c r="AF67" s="411"/>
      <c r="AG67" s="411"/>
      <c r="AH67" s="411"/>
      <c r="AI67" s="411"/>
      <c r="AJ67" s="411"/>
      <c r="AK67" s="412"/>
      <c r="AL67" s="412"/>
      <c r="AM67" s="412"/>
      <c r="AN67" s="412"/>
      <c r="AO67" s="303"/>
      <c r="AP67" s="303"/>
      <c r="AQ67" s="299"/>
    </row>
    <row r="68" spans="1:43" ht="25.5" customHeight="1" x14ac:dyDescent="0.25">
      <c r="A68" s="405" t="s">
        <v>626</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314"/>
      <c r="AP68" s="314"/>
      <c r="AQ68" s="313"/>
    </row>
    <row r="69" spans="1:43" ht="12" customHeight="1" x14ac:dyDescent="0.25">
      <c r="A69" s="410" t="s">
        <v>265</v>
      </c>
      <c r="B69" s="411"/>
      <c r="C69" s="411"/>
      <c r="D69" s="411"/>
      <c r="E69" s="411"/>
      <c r="F69" s="411"/>
      <c r="G69" s="411"/>
      <c r="H69" s="411"/>
      <c r="I69" s="411"/>
      <c r="J69" s="411"/>
      <c r="K69" s="411"/>
      <c r="L69" s="411"/>
      <c r="M69" s="411"/>
      <c r="N69" s="411"/>
      <c r="O69" s="411"/>
      <c r="P69" s="411"/>
      <c r="Q69" s="411"/>
      <c r="R69" s="411"/>
      <c r="S69" s="411"/>
      <c r="T69" s="411"/>
      <c r="U69" s="411"/>
      <c r="V69" s="411"/>
      <c r="W69" s="411"/>
      <c r="X69" s="411"/>
      <c r="Y69" s="411"/>
      <c r="Z69" s="411"/>
      <c r="AA69" s="411"/>
      <c r="AB69" s="411"/>
      <c r="AC69" s="411"/>
      <c r="AD69" s="411"/>
      <c r="AE69" s="411"/>
      <c r="AF69" s="411"/>
      <c r="AG69" s="411"/>
      <c r="AH69" s="411"/>
      <c r="AI69" s="411"/>
      <c r="AJ69" s="411"/>
      <c r="AK69" s="412"/>
      <c r="AL69" s="412"/>
      <c r="AM69" s="412"/>
      <c r="AN69" s="412"/>
      <c r="AO69" s="303"/>
      <c r="AP69" s="303"/>
      <c r="AQ69" s="299"/>
    </row>
    <row r="70" spans="1:43" ht="12.75" customHeight="1" x14ac:dyDescent="0.25">
      <c r="A70" s="414" t="s">
        <v>269</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8"/>
      <c r="AL70" s="408"/>
      <c r="AM70" s="408"/>
      <c r="AN70" s="408"/>
      <c r="AO70" s="314"/>
      <c r="AP70" s="314"/>
      <c r="AQ70" s="313"/>
    </row>
    <row r="71" spans="1:43" ht="12" customHeight="1" x14ac:dyDescent="0.25">
      <c r="A71" s="410" t="s">
        <v>264</v>
      </c>
      <c r="B71" s="411"/>
      <c r="C71" s="411"/>
      <c r="D71" s="411"/>
      <c r="E71" s="411"/>
      <c r="F71" s="411"/>
      <c r="G71" s="411"/>
      <c r="H71" s="411"/>
      <c r="I71" s="411"/>
      <c r="J71" s="411"/>
      <c r="K71" s="411"/>
      <c r="L71" s="411"/>
      <c r="M71" s="411"/>
      <c r="N71" s="411"/>
      <c r="O71" s="411"/>
      <c r="P71" s="411"/>
      <c r="Q71" s="411"/>
      <c r="R71" s="411"/>
      <c r="S71" s="411"/>
      <c r="T71" s="411"/>
      <c r="U71" s="411"/>
      <c r="V71" s="411"/>
      <c r="W71" s="411"/>
      <c r="X71" s="411"/>
      <c r="Y71" s="411"/>
      <c r="Z71" s="411"/>
      <c r="AA71" s="411"/>
      <c r="AB71" s="411"/>
      <c r="AC71" s="411"/>
      <c r="AD71" s="411"/>
      <c r="AE71" s="411"/>
      <c r="AF71" s="411"/>
      <c r="AG71" s="411"/>
      <c r="AH71" s="411"/>
      <c r="AI71" s="411"/>
      <c r="AJ71" s="411"/>
      <c r="AK71" s="412"/>
      <c r="AL71" s="412"/>
      <c r="AM71" s="412"/>
      <c r="AN71" s="412"/>
      <c r="AO71" s="303"/>
      <c r="AP71" s="303"/>
      <c r="AQ71" s="299"/>
    </row>
    <row r="72" spans="1:43" ht="12.75" customHeight="1" thickBot="1" x14ac:dyDescent="0.3">
      <c r="A72" s="416" t="s">
        <v>268</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315"/>
      <c r="AP72" s="315"/>
      <c r="AQ72" s="313"/>
    </row>
    <row r="73" spans="1:43" ht="7.5" customHeight="1" thickBot="1" x14ac:dyDescent="0.3">
      <c r="A73" s="310"/>
      <c r="B73" s="310"/>
      <c r="C73" s="310"/>
      <c r="D73" s="310"/>
      <c r="E73" s="310"/>
      <c r="F73" s="310"/>
      <c r="G73" s="310"/>
      <c r="H73" s="310"/>
      <c r="I73" s="310"/>
      <c r="J73" s="310"/>
      <c r="K73" s="310"/>
      <c r="L73" s="310"/>
      <c r="M73" s="310"/>
      <c r="N73" s="310"/>
      <c r="O73" s="310"/>
      <c r="P73" s="310"/>
      <c r="Q73" s="310"/>
      <c r="R73" s="310"/>
      <c r="S73" s="310"/>
      <c r="T73" s="310"/>
      <c r="U73" s="310"/>
      <c r="V73" s="310"/>
      <c r="W73" s="310"/>
      <c r="X73" s="310"/>
      <c r="Y73" s="310"/>
      <c r="Z73" s="310"/>
      <c r="AA73" s="310"/>
      <c r="AB73" s="310"/>
      <c r="AC73" s="310"/>
      <c r="AD73" s="310"/>
      <c r="AE73" s="310"/>
      <c r="AF73" s="310"/>
      <c r="AG73" s="310"/>
      <c r="AH73" s="310"/>
      <c r="AI73" s="310"/>
      <c r="AJ73" s="310"/>
      <c r="AK73" s="310"/>
      <c r="AL73" s="310"/>
      <c r="AM73" s="300"/>
      <c r="AN73" s="300"/>
      <c r="AO73" s="311"/>
      <c r="AP73" s="311"/>
      <c r="AQ73" s="297"/>
    </row>
    <row r="74" spans="1:43" ht="25.5" customHeight="1" x14ac:dyDescent="0.25">
      <c r="A74" s="420" t="s">
        <v>267</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2" t="s">
        <v>4</v>
      </c>
      <c r="AL74" s="422"/>
      <c r="AM74" s="422" t="s">
        <v>620</v>
      </c>
      <c r="AN74" s="422"/>
      <c r="AO74" s="302" t="s">
        <v>621</v>
      </c>
      <c r="AP74" s="302" t="s">
        <v>622</v>
      </c>
      <c r="AQ74" s="299"/>
    </row>
    <row r="75" spans="1:43" ht="25.5" customHeight="1" x14ac:dyDescent="0.25">
      <c r="A75" s="405" t="s">
        <v>626</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09"/>
      <c r="AN75" s="409"/>
      <c r="AO75" s="316"/>
      <c r="AP75" s="316"/>
      <c r="AQ75" s="313"/>
    </row>
    <row r="76" spans="1:43" ht="12" customHeight="1" x14ac:dyDescent="0.25">
      <c r="A76" s="410" t="s">
        <v>266</v>
      </c>
      <c r="B76" s="411"/>
      <c r="C76" s="411"/>
      <c r="D76" s="411"/>
      <c r="E76" s="411"/>
      <c r="F76" s="411"/>
      <c r="G76" s="411"/>
      <c r="H76" s="411"/>
      <c r="I76" s="411"/>
      <c r="J76" s="411"/>
      <c r="K76" s="411"/>
      <c r="L76" s="411"/>
      <c r="M76" s="411"/>
      <c r="N76" s="411"/>
      <c r="O76" s="411"/>
      <c r="P76" s="411"/>
      <c r="Q76" s="411"/>
      <c r="R76" s="411"/>
      <c r="S76" s="411"/>
      <c r="T76" s="411"/>
      <c r="U76" s="411"/>
      <c r="V76" s="411"/>
      <c r="W76" s="411"/>
      <c r="X76" s="411"/>
      <c r="Y76" s="411"/>
      <c r="Z76" s="411"/>
      <c r="AA76" s="411"/>
      <c r="AB76" s="411"/>
      <c r="AC76" s="411"/>
      <c r="AD76" s="411"/>
      <c r="AE76" s="411"/>
      <c r="AF76" s="411"/>
      <c r="AG76" s="411"/>
      <c r="AH76" s="411"/>
      <c r="AI76" s="411"/>
      <c r="AJ76" s="411"/>
      <c r="AK76" s="412"/>
      <c r="AL76" s="412"/>
      <c r="AM76" s="413"/>
      <c r="AN76" s="413"/>
      <c r="AO76" s="317"/>
      <c r="AP76" s="317"/>
      <c r="AQ76" s="299"/>
    </row>
    <row r="77" spans="1:43" ht="12" customHeight="1" x14ac:dyDescent="0.25">
      <c r="A77" s="410" t="s">
        <v>265</v>
      </c>
      <c r="B77" s="411"/>
      <c r="C77" s="411"/>
      <c r="D77" s="411"/>
      <c r="E77" s="411"/>
      <c r="F77" s="411"/>
      <c r="G77" s="411"/>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c r="AJ77" s="411"/>
      <c r="AK77" s="412"/>
      <c r="AL77" s="412"/>
      <c r="AM77" s="413"/>
      <c r="AN77" s="413"/>
      <c r="AO77" s="317"/>
      <c r="AP77" s="317"/>
      <c r="AQ77" s="299"/>
    </row>
    <row r="78" spans="1:43" ht="12" customHeight="1" x14ac:dyDescent="0.25">
      <c r="A78" s="410" t="s">
        <v>264</v>
      </c>
      <c r="B78" s="411"/>
      <c r="C78" s="411"/>
      <c r="D78" s="411"/>
      <c r="E78" s="411"/>
      <c r="F78" s="411"/>
      <c r="G78" s="411"/>
      <c r="H78" s="411"/>
      <c r="I78" s="411"/>
      <c r="J78" s="411"/>
      <c r="K78" s="411"/>
      <c r="L78" s="411"/>
      <c r="M78" s="411"/>
      <c r="N78" s="411"/>
      <c r="O78" s="411"/>
      <c r="P78" s="411"/>
      <c r="Q78" s="411"/>
      <c r="R78" s="411"/>
      <c r="S78" s="411"/>
      <c r="T78" s="411"/>
      <c r="U78" s="411"/>
      <c r="V78" s="411"/>
      <c r="W78" s="411"/>
      <c r="X78" s="411"/>
      <c r="Y78" s="411"/>
      <c r="Z78" s="411"/>
      <c r="AA78" s="411"/>
      <c r="AB78" s="411"/>
      <c r="AC78" s="411"/>
      <c r="AD78" s="411"/>
      <c r="AE78" s="411"/>
      <c r="AF78" s="411"/>
      <c r="AG78" s="411"/>
      <c r="AH78" s="411"/>
      <c r="AI78" s="411"/>
      <c r="AJ78" s="411"/>
      <c r="AK78" s="412"/>
      <c r="AL78" s="412"/>
      <c r="AM78" s="413"/>
      <c r="AN78" s="413"/>
      <c r="AO78" s="317"/>
      <c r="AP78" s="317"/>
      <c r="AQ78" s="299"/>
    </row>
    <row r="79" spans="1:43" ht="12" customHeight="1" x14ac:dyDescent="0.25">
      <c r="A79" s="410" t="s">
        <v>263</v>
      </c>
      <c r="B79" s="411"/>
      <c r="C79" s="411"/>
      <c r="D79" s="411"/>
      <c r="E79" s="411"/>
      <c r="F79" s="411"/>
      <c r="G79" s="411"/>
      <c r="H79" s="411"/>
      <c r="I79" s="411"/>
      <c r="J79" s="411"/>
      <c r="K79" s="411"/>
      <c r="L79" s="411"/>
      <c r="M79" s="411"/>
      <c r="N79" s="411"/>
      <c r="O79" s="411"/>
      <c r="P79" s="411"/>
      <c r="Q79" s="411"/>
      <c r="R79" s="411"/>
      <c r="S79" s="411"/>
      <c r="T79" s="411"/>
      <c r="U79" s="411"/>
      <c r="V79" s="411"/>
      <c r="W79" s="411"/>
      <c r="X79" s="411"/>
      <c r="Y79" s="411"/>
      <c r="Z79" s="411"/>
      <c r="AA79" s="411"/>
      <c r="AB79" s="411"/>
      <c r="AC79" s="411"/>
      <c r="AD79" s="411"/>
      <c r="AE79" s="411"/>
      <c r="AF79" s="411"/>
      <c r="AG79" s="411"/>
      <c r="AH79" s="411"/>
      <c r="AI79" s="411"/>
      <c r="AJ79" s="411"/>
      <c r="AK79" s="412"/>
      <c r="AL79" s="412"/>
      <c r="AM79" s="413"/>
      <c r="AN79" s="413"/>
      <c r="AO79" s="317"/>
      <c r="AP79" s="317"/>
      <c r="AQ79" s="299"/>
    </row>
    <row r="80" spans="1:43" ht="12" customHeight="1" x14ac:dyDescent="0.25">
      <c r="A80" s="410" t="s">
        <v>262</v>
      </c>
      <c r="B80" s="411"/>
      <c r="C80" s="411"/>
      <c r="D80" s="411"/>
      <c r="E80" s="411"/>
      <c r="F80" s="411"/>
      <c r="G80" s="411"/>
      <c r="H80" s="411"/>
      <c r="I80" s="411"/>
      <c r="J80" s="411"/>
      <c r="K80" s="411"/>
      <c r="L80" s="411"/>
      <c r="M80" s="411"/>
      <c r="N80" s="411"/>
      <c r="O80" s="411"/>
      <c r="P80" s="411"/>
      <c r="Q80" s="411"/>
      <c r="R80" s="411"/>
      <c r="S80" s="411"/>
      <c r="T80" s="411"/>
      <c r="U80" s="411"/>
      <c r="V80" s="411"/>
      <c r="W80" s="411"/>
      <c r="X80" s="411"/>
      <c r="Y80" s="411"/>
      <c r="Z80" s="411"/>
      <c r="AA80" s="411"/>
      <c r="AB80" s="411"/>
      <c r="AC80" s="411"/>
      <c r="AD80" s="411"/>
      <c r="AE80" s="411"/>
      <c r="AF80" s="411"/>
      <c r="AG80" s="411"/>
      <c r="AH80" s="411"/>
      <c r="AI80" s="411"/>
      <c r="AJ80" s="411"/>
      <c r="AK80" s="412"/>
      <c r="AL80" s="412"/>
      <c r="AM80" s="413"/>
      <c r="AN80" s="413"/>
      <c r="AO80" s="317"/>
      <c r="AP80" s="317"/>
      <c r="AQ80" s="299"/>
    </row>
    <row r="81" spans="1:45" ht="12.75" customHeight="1" x14ac:dyDescent="0.25">
      <c r="A81" s="410" t="s">
        <v>261</v>
      </c>
      <c r="B81" s="411"/>
      <c r="C81" s="411"/>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412"/>
      <c r="AL81" s="412"/>
      <c r="AM81" s="413"/>
      <c r="AN81" s="413"/>
      <c r="AO81" s="317"/>
      <c r="AP81" s="317"/>
      <c r="AQ81" s="299"/>
    </row>
    <row r="82" spans="1:45" ht="12.75" customHeight="1" x14ac:dyDescent="0.25">
      <c r="A82" s="410" t="s">
        <v>260</v>
      </c>
      <c r="B82" s="411"/>
      <c r="C82" s="411"/>
      <c r="D82" s="411"/>
      <c r="E82" s="411"/>
      <c r="F82" s="411"/>
      <c r="G82" s="411"/>
      <c r="H82" s="411"/>
      <c r="I82" s="411"/>
      <c r="J82" s="411"/>
      <c r="K82" s="411"/>
      <c r="L82" s="411"/>
      <c r="M82" s="411"/>
      <c r="N82" s="411"/>
      <c r="O82" s="411"/>
      <c r="P82" s="411"/>
      <c r="Q82" s="411"/>
      <c r="R82" s="411"/>
      <c r="S82" s="411"/>
      <c r="T82" s="411"/>
      <c r="U82" s="411"/>
      <c r="V82" s="411"/>
      <c r="W82" s="411"/>
      <c r="X82" s="411"/>
      <c r="Y82" s="411"/>
      <c r="Z82" s="411"/>
      <c r="AA82" s="411"/>
      <c r="AB82" s="411"/>
      <c r="AC82" s="411"/>
      <c r="AD82" s="411"/>
      <c r="AE82" s="411"/>
      <c r="AF82" s="411"/>
      <c r="AG82" s="411"/>
      <c r="AH82" s="411"/>
      <c r="AI82" s="411"/>
      <c r="AJ82" s="411"/>
      <c r="AK82" s="412"/>
      <c r="AL82" s="412"/>
      <c r="AM82" s="413"/>
      <c r="AN82" s="413"/>
      <c r="AO82" s="317"/>
      <c r="AP82" s="317"/>
      <c r="AQ82" s="299"/>
    </row>
    <row r="83" spans="1:45" ht="12" customHeight="1" x14ac:dyDescent="0.25">
      <c r="A83" s="414" t="s">
        <v>259</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8"/>
      <c r="AL83" s="408"/>
      <c r="AM83" s="409"/>
      <c r="AN83" s="409"/>
      <c r="AO83" s="316"/>
      <c r="AP83" s="316"/>
      <c r="AQ83" s="313"/>
    </row>
    <row r="84" spans="1:45" ht="12" customHeight="1" x14ac:dyDescent="0.25">
      <c r="A84" s="414" t="s">
        <v>627</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8"/>
      <c r="AL84" s="408"/>
      <c r="AM84" s="409"/>
      <c r="AN84" s="409"/>
      <c r="AO84" s="316"/>
      <c r="AP84" s="316"/>
      <c r="AQ84" s="313"/>
    </row>
    <row r="85" spans="1:45" ht="12" customHeight="1" x14ac:dyDescent="0.25">
      <c r="A85" s="410" t="s">
        <v>258</v>
      </c>
      <c r="B85" s="411"/>
      <c r="C85" s="411"/>
      <c r="D85" s="411"/>
      <c r="E85" s="411"/>
      <c r="F85" s="411"/>
      <c r="G85" s="411"/>
      <c r="H85" s="411"/>
      <c r="I85" s="411"/>
      <c r="J85" s="411"/>
      <c r="K85" s="411"/>
      <c r="L85" s="411"/>
      <c r="M85" s="411"/>
      <c r="N85" s="411"/>
      <c r="O85" s="411"/>
      <c r="P85" s="411"/>
      <c r="Q85" s="411"/>
      <c r="R85" s="411"/>
      <c r="S85" s="411"/>
      <c r="T85" s="411"/>
      <c r="U85" s="411"/>
      <c r="V85" s="411"/>
      <c r="W85" s="411"/>
      <c r="X85" s="411"/>
      <c r="Y85" s="411"/>
      <c r="Z85" s="411"/>
      <c r="AA85" s="411"/>
      <c r="AB85" s="411"/>
      <c r="AC85" s="411"/>
      <c r="AD85" s="411"/>
      <c r="AE85" s="411"/>
      <c r="AF85" s="411"/>
      <c r="AG85" s="411"/>
      <c r="AH85" s="411"/>
      <c r="AI85" s="411"/>
      <c r="AJ85" s="411"/>
      <c r="AK85" s="412"/>
      <c r="AL85" s="412"/>
      <c r="AM85" s="413"/>
      <c r="AN85" s="413"/>
      <c r="AO85" s="317"/>
      <c r="AP85" s="317"/>
      <c r="AQ85" s="297"/>
    </row>
    <row r="86" spans="1:45" ht="27.75" customHeight="1" x14ac:dyDescent="0.25">
      <c r="A86" s="405" t="s">
        <v>628</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09"/>
      <c r="AN86" s="409"/>
      <c r="AO86" s="316"/>
      <c r="AP86" s="316"/>
      <c r="AQ86" s="313"/>
    </row>
    <row r="87" spans="1:45" x14ac:dyDescent="0.25">
      <c r="A87" s="405" t="s">
        <v>629</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09"/>
      <c r="AN87" s="409"/>
      <c r="AO87" s="316"/>
      <c r="AP87" s="316"/>
      <c r="AQ87" s="313"/>
    </row>
    <row r="88" spans="1:45" ht="14.25" customHeight="1" x14ac:dyDescent="0.25">
      <c r="A88" s="394" t="s">
        <v>630</v>
      </c>
      <c r="B88" s="395"/>
      <c r="C88" s="395"/>
      <c r="D88" s="396"/>
      <c r="E88" s="318"/>
      <c r="F88" s="318"/>
      <c r="G88" s="318"/>
      <c r="H88" s="318"/>
      <c r="I88" s="318"/>
      <c r="J88" s="318"/>
      <c r="K88" s="318"/>
      <c r="L88" s="318"/>
      <c r="M88" s="318"/>
      <c r="N88" s="318"/>
      <c r="O88" s="318"/>
      <c r="P88" s="318"/>
      <c r="Q88" s="318"/>
      <c r="R88" s="318"/>
      <c r="S88" s="318"/>
      <c r="T88" s="318"/>
      <c r="U88" s="318"/>
      <c r="V88" s="318"/>
      <c r="W88" s="318"/>
      <c r="X88" s="318"/>
      <c r="Y88" s="318"/>
      <c r="Z88" s="318"/>
      <c r="AA88" s="318"/>
      <c r="AB88" s="318"/>
      <c r="AC88" s="318"/>
      <c r="AD88" s="318"/>
      <c r="AE88" s="318"/>
      <c r="AF88" s="318"/>
      <c r="AG88" s="318"/>
      <c r="AH88" s="318"/>
      <c r="AI88" s="318"/>
      <c r="AJ88" s="318"/>
      <c r="AK88" s="397"/>
      <c r="AL88" s="398"/>
      <c r="AM88" s="399"/>
      <c r="AN88" s="400"/>
      <c r="AO88" s="316"/>
      <c r="AP88" s="316"/>
      <c r="AQ88" s="313"/>
    </row>
    <row r="89" spans="1:45" x14ac:dyDescent="0.25">
      <c r="A89" s="394" t="s">
        <v>631</v>
      </c>
      <c r="B89" s="395"/>
      <c r="C89" s="395"/>
      <c r="D89" s="396"/>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397"/>
      <c r="AL89" s="398"/>
      <c r="AM89" s="399"/>
      <c r="AN89" s="400"/>
      <c r="AO89" s="316"/>
      <c r="AP89" s="316"/>
      <c r="AQ89" s="297"/>
    </row>
    <row r="90" spans="1:45" ht="12" customHeight="1" thickBot="1" x14ac:dyDescent="0.3">
      <c r="A90" s="319" t="s">
        <v>632</v>
      </c>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401"/>
      <c r="AL90" s="402"/>
      <c r="AM90" s="403"/>
      <c r="AN90" s="404"/>
      <c r="AO90" s="321"/>
      <c r="AP90" s="321"/>
      <c r="AQ90" s="299"/>
    </row>
    <row r="91" spans="1:45" ht="3" customHeight="1"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c r="W91" s="297"/>
      <c r="X91" s="297"/>
      <c r="Y91" s="297"/>
      <c r="Z91" s="297"/>
      <c r="AA91" s="297"/>
      <c r="AB91" s="297"/>
      <c r="AC91" s="297"/>
      <c r="AD91" s="297"/>
      <c r="AE91" s="297"/>
      <c r="AF91" s="297"/>
      <c r="AG91" s="297"/>
      <c r="AH91" s="297"/>
      <c r="AI91" s="297"/>
      <c r="AJ91" s="297"/>
      <c r="AK91" s="297"/>
      <c r="AL91" s="297"/>
      <c r="AM91" s="297"/>
      <c r="AN91" s="297"/>
      <c r="AO91" s="297"/>
      <c r="AP91" s="297"/>
      <c r="AQ91" s="297"/>
      <c r="AR91" s="297"/>
      <c r="AS91" s="322"/>
    </row>
    <row r="92" spans="1:45" ht="13.5" customHeight="1" x14ac:dyDescent="0.25">
      <c r="A92" s="300" t="s">
        <v>633</v>
      </c>
      <c r="C92" s="299"/>
      <c r="D92" s="299"/>
      <c r="E92" s="299"/>
      <c r="F92" s="299"/>
      <c r="G92" s="299"/>
      <c r="H92" s="299"/>
      <c r="I92" s="299"/>
      <c r="J92" s="299"/>
      <c r="K92" s="299"/>
      <c r="L92" s="299"/>
      <c r="M92" s="299"/>
      <c r="N92" s="299"/>
      <c r="O92" s="299"/>
      <c r="P92" s="299"/>
      <c r="Q92" s="299"/>
      <c r="R92" s="299"/>
      <c r="S92" s="299"/>
      <c r="T92" s="299"/>
      <c r="U92" s="299"/>
      <c r="V92" s="299"/>
      <c r="W92" s="299"/>
      <c r="X92" s="299"/>
      <c r="Y92" s="299"/>
      <c r="Z92" s="299"/>
      <c r="AA92" s="299"/>
      <c r="AB92" s="299"/>
      <c r="AC92" s="299"/>
      <c r="AD92" s="299"/>
      <c r="AE92" s="299"/>
      <c r="AF92" s="299"/>
      <c r="AG92" s="299"/>
      <c r="AH92" s="299"/>
      <c r="AI92" s="299"/>
      <c r="AJ92" s="299"/>
      <c r="AK92" s="299"/>
      <c r="AL92" s="299"/>
      <c r="AM92" s="299"/>
      <c r="AN92" s="299"/>
      <c r="AO92" s="299"/>
      <c r="AP92" s="299"/>
      <c r="AQ92" s="299"/>
      <c r="AR92" s="299"/>
      <c r="AS92" s="322"/>
    </row>
    <row r="93" spans="1:45" ht="13.5" customHeight="1" x14ac:dyDescent="0.25">
      <c r="A93" s="323" t="s">
        <v>634</v>
      </c>
      <c r="B93" s="324"/>
      <c r="C93" s="325"/>
      <c r="D93" s="324"/>
      <c r="E93" s="324"/>
      <c r="F93" s="324"/>
      <c r="G93" s="324"/>
      <c r="H93" s="324"/>
      <c r="I93" s="324"/>
      <c r="J93" s="324"/>
      <c r="K93" s="324"/>
      <c r="L93" s="324"/>
      <c r="M93" s="324"/>
      <c r="N93" s="324"/>
      <c r="O93" s="324"/>
      <c r="P93" s="324"/>
      <c r="Q93" s="324"/>
      <c r="R93" s="324"/>
      <c r="S93" s="324"/>
      <c r="T93" s="324"/>
      <c r="U93" s="324"/>
      <c r="V93" s="324"/>
      <c r="W93" s="324"/>
      <c r="X93" s="324"/>
      <c r="Y93" s="324"/>
      <c r="Z93" s="324"/>
      <c r="AA93" s="324"/>
      <c r="AB93" s="324"/>
      <c r="AC93" s="324"/>
      <c r="AD93" s="324"/>
      <c r="AE93" s="324"/>
      <c r="AF93" s="324"/>
      <c r="AG93" s="324"/>
      <c r="AH93" s="324"/>
      <c r="AI93" s="324"/>
      <c r="AJ93" s="324"/>
      <c r="AK93" s="324"/>
      <c r="AL93" s="324"/>
      <c r="AM93" s="324"/>
      <c r="AN93" s="324"/>
      <c r="AO93" s="324"/>
      <c r="AP93" s="322"/>
      <c r="AQ93" s="322"/>
      <c r="AR93" s="322"/>
      <c r="AS93" s="322"/>
    </row>
    <row r="94" spans="1:45" ht="11.25" customHeight="1" x14ac:dyDescent="0.25">
      <c r="A94" s="323" t="s">
        <v>635</v>
      </c>
      <c r="B94" s="324"/>
      <c r="C94" s="325"/>
      <c r="D94" s="324"/>
      <c r="E94" s="324"/>
      <c r="F94" s="324"/>
      <c r="G94" s="324"/>
      <c r="H94" s="324"/>
      <c r="I94" s="324"/>
      <c r="J94" s="324"/>
      <c r="K94" s="324"/>
      <c r="L94" s="324"/>
      <c r="M94" s="324"/>
      <c r="N94" s="324"/>
      <c r="O94" s="324"/>
      <c r="P94" s="324"/>
      <c r="Q94" s="324"/>
      <c r="R94" s="324"/>
      <c r="S94" s="324"/>
      <c r="T94" s="324"/>
      <c r="U94" s="324"/>
      <c r="V94" s="324"/>
      <c r="W94" s="324"/>
      <c r="X94" s="324"/>
      <c r="Y94" s="324"/>
      <c r="Z94" s="324"/>
      <c r="AA94" s="324"/>
      <c r="AB94" s="324"/>
      <c r="AC94" s="324"/>
      <c r="AD94" s="324"/>
      <c r="AE94" s="324"/>
      <c r="AF94" s="324"/>
      <c r="AG94" s="324"/>
      <c r="AH94" s="324"/>
      <c r="AI94" s="324"/>
      <c r="AJ94" s="324"/>
      <c r="AK94" s="324"/>
      <c r="AL94" s="324"/>
      <c r="AM94" s="324"/>
      <c r="AN94" s="324"/>
      <c r="AO94" s="324"/>
      <c r="AP94" s="322"/>
      <c r="AQ94" s="322"/>
      <c r="AR94" s="322"/>
      <c r="AS94" s="297"/>
    </row>
    <row r="95" spans="1:45" x14ac:dyDescent="0.25">
      <c r="A95" s="323" t="s">
        <v>636</v>
      </c>
      <c r="B95" s="324"/>
      <c r="C95" s="325"/>
      <c r="D95" s="324"/>
      <c r="E95" s="324"/>
      <c r="F95" s="324"/>
      <c r="G95" s="324"/>
      <c r="H95" s="324"/>
      <c r="I95" s="324"/>
      <c r="J95" s="324"/>
      <c r="K95" s="324"/>
      <c r="L95" s="324"/>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2"/>
      <c r="AQ95" s="322"/>
      <c r="AR95" s="322"/>
      <c r="AS95" s="297"/>
    </row>
    <row r="96" spans="1:45" x14ac:dyDescent="0.25">
      <c r="A96" s="300" t="s">
        <v>637</v>
      </c>
      <c r="C96" s="297"/>
      <c r="D96" s="297"/>
      <c r="E96" s="297"/>
      <c r="F96" s="297"/>
      <c r="G96" s="297"/>
      <c r="H96" s="297"/>
      <c r="I96" s="297"/>
      <c r="J96" s="297"/>
      <c r="K96" s="297"/>
      <c r="L96" s="297"/>
      <c r="M96" s="297"/>
      <c r="N96" s="297"/>
      <c r="O96" s="297"/>
      <c r="P96" s="297"/>
      <c r="Q96" s="297"/>
      <c r="R96" s="297"/>
      <c r="S96" s="297"/>
      <c r="T96" s="297"/>
      <c r="U96" s="297"/>
      <c r="V96" s="297"/>
      <c r="W96" s="297"/>
      <c r="X96" s="297"/>
      <c r="Y96" s="297"/>
      <c r="Z96" s="297"/>
      <c r="AA96" s="297"/>
      <c r="AB96" s="297"/>
      <c r="AC96" s="297"/>
      <c r="AD96" s="297"/>
      <c r="AE96" s="297"/>
      <c r="AF96" s="297"/>
      <c r="AG96" s="297"/>
      <c r="AH96" s="297"/>
      <c r="AI96" s="297"/>
      <c r="AJ96" s="297"/>
      <c r="AK96" s="297"/>
      <c r="AL96" s="297"/>
      <c r="AM96" s="297"/>
      <c r="AN96" s="297"/>
      <c r="AO96" s="297"/>
      <c r="AP96" s="297"/>
      <c r="AQ96" s="297"/>
      <c r="AR96" s="29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80" zoomScaleSheetLayoutView="80" workbookViewId="0">
      <selection activeCell="A14" sqref="A14:L14"/>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639</v>
      </c>
    </row>
    <row r="4" spans="1:44" ht="18.75" x14ac:dyDescent="0.3">
      <c r="K4" s="15"/>
    </row>
    <row r="5" spans="1:44" x14ac:dyDescent="0.25">
      <c r="A5" s="336" t="str">
        <f>'1. паспорт местоположение'!A5:C5</f>
        <v>Год раскрытия информации: 2022 год</v>
      </c>
      <c r="B5" s="336"/>
      <c r="C5" s="336"/>
      <c r="D5" s="336"/>
      <c r="E5" s="336"/>
      <c r="F5" s="336"/>
      <c r="G5" s="336"/>
      <c r="H5" s="336"/>
      <c r="I5" s="336"/>
      <c r="J5" s="336"/>
      <c r="K5" s="336"/>
      <c r="L5" s="33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44" t="s">
        <v>9</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49" t="s">
        <v>8</v>
      </c>
      <c r="B10" s="349"/>
      <c r="C10" s="349"/>
      <c r="D10" s="349"/>
      <c r="E10" s="349"/>
      <c r="F10" s="349"/>
      <c r="G10" s="349"/>
      <c r="H10" s="349"/>
      <c r="I10" s="349"/>
      <c r="J10" s="349"/>
      <c r="K10" s="349"/>
      <c r="L10" s="349"/>
    </row>
    <row r="11" spans="1:44" ht="18.75" x14ac:dyDescent="0.25">
      <c r="A11" s="344"/>
      <c r="B11" s="344"/>
      <c r="C11" s="344"/>
      <c r="D11" s="344"/>
      <c r="E11" s="344"/>
      <c r="F11" s="344"/>
      <c r="G11" s="344"/>
      <c r="H11" s="344"/>
      <c r="I11" s="344"/>
      <c r="J11" s="344"/>
      <c r="K11" s="344"/>
      <c r="L11" s="344"/>
    </row>
    <row r="12" spans="1:44" x14ac:dyDescent="0.25">
      <c r="A12" s="382" t="str">
        <f>'1. паспорт местоположение'!A12:C12</f>
        <v>F_TP1600.PS.0037</v>
      </c>
      <c r="B12" s="382"/>
      <c r="C12" s="382"/>
      <c r="D12" s="382"/>
      <c r="E12" s="382"/>
      <c r="F12" s="382"/>
      <c r="G12" s="382"/>
      <c r="H12" s="382"/>
      <c r="I12" s="382"/>
      <c r="J12" s="382"/>
      <c r="K12" s="382"/>
      <c r="L12" s="382"/>
    </row>
    <row r="13" spans="1:44" x14ac:dyDescent="0.25">
      <c r="A13" s="349" t="s">
        <v>7</v>
      </c>
      <c r="B13" s="349"/>
      <c r="C13" s="349"/>
      <c r="D13" s="349"/>
      <c r="E13" s="349"/>
      <c r="F13" s="349"/>
      <c r="G13" s="349"/>
      <c r="H13" s="349"/>
      <c r="I13" s="349"/>
      <c r="J13" s="349"/>
      <c r="K13" s="349"/>
      <c r="L13" s="349"/>
    </row>
    <row r="14" spans="1:44" ht="18.75" x14ac:dyDescent="0.25">
      <c r="A14" s="350"/>
      <c r="B14" s="350"/>
      <c r="C14" s="350"/>
      <c r="D14" s="350"/>
      <c r="E14" s="350"/>
      <c r="F14" s="350"/>
      <c r="G14" s="350"/>
      <c r="H14" s="350"/>
      <c r="I14" s="350"/>
      <c r="J14" s="350"/>
      <c r="K14" s="350"/>
      <c r="L14" s="350"/>
    </row>
    <row r="15" spans="1:44" x14ac:dyDescent="0.25">
      <c r="A15" s="382" t="s">
        <v>502</v>
      </c>
      <c r="B15" s="382"/>
      <c r="C15" s="382"/>
      <c r="D15" s="382"/>
      <c r="E15" s="382"/>
      <c r="F15" s="382"/>
      <c r="G15" s="382"/>
      <c r="H15" s="382"/>
      <c r="I15" s="382"/>
      <c r="J15" s="382"/>
      <c r="K15" s="382"/>
      <c r="L15" s="382"/>
    </row>
    <row r="16" spans="1:44" x14ac:dyDescent="0.25">
      <c r="A16" s="349" t="s">
        <v>6</v>
      </c>
      <c r="B16" s="349"/>
      <c r="C16" s="349"/>
      <c r="D16" s="349"/>
      <c r="E16" s="349"/>
      <c r="F16" s="349"/>
      <c r="G16" s="349"/>
      <c r="H16" s="349"/>
      <c r="I16" s="349"/>
      <c r="J16" s="349"/>
      <c r="K16" s="349"/>
      <c r="L16" s="349"/>
    </row>
    <row r="17" spans="1:12" ht="15.75" customHeight="1" x14ac:dyDescent="0.25">
      <c r="L17" s="211"/>
    </row>
    <row r="18" spans="1:12" x14ac:dyDescent="0.25">
      <c r="K18" s="69"/>
    </row>
    <row r="19" spans="1:12" ht="15.75" customHeight="1" x14ac:dyDescent="0.25">
      <c r="A19" s="476" t="s">
        <v>425</v>
      </c>
      <c r="B19" s="476"/>
      <c r="C19" s="476"/>
      <c r="D19" s="476"/>
      <c r="E19" s="476"/>
      <c r="F19" s="476"/>
      <c r="G19" s="476"/>
      <c r="H19" s="476"/>
      <c r="I19" s="476"/>
      <c r="J19" s="476"/>
      <c r="K19" s="476"/>
      <c r="L19" s="476"/>
    </row>
    <row r="20" spans="1:12" x14ac:dyDescent="0.25">
      <c r="A20" s="212"/>
      <c r="B20" s="212"/>
      <c r="C20" s="68"/>
      <c r="D20" s="68"/>
      <c r="E20" s="68"/>
      <c r="F20" s="68"/>
      <c r="G20" s="68"/>
      <c r="H20" s="68"/>
      <c r="I20" s="68"/>
      <c r="J20" s="68"/>
      <c r="K20" s="68"/>
      <c r="L20" s="68"/>
    </row>
    <row r="21" spans="1:12" ht="28.5" customHeight="1" x14ac:dyDescent="0.25">
      <c r="A21" s="466" t="s">
        <v>228</v>
      </c>
      <c r="B21" s="466" t="s">
        <v>227</v>
      </c>
      <c r="C21" s="472" t="s">
        <v>356</v>
      </c>
      <c r="D21" s="472"/>
      <c r="E21" s="472"/>
      <c r="F21" s="472"/>
      <c r="G21" s="472"/>
      <c r="H21" s="472"/>
      <c r="I21" s="467" t="s">
        <v>226</v>
      </c>
      <c r="J21" s="469" t="s">
        <v>358</v>
      </c>
      <c r="K21" s="466" t="s">
        <v>225</v>
      </c>
      <c r="L21" s="468" t="s">
        <v>357</v>
      </c>
    </row>
    <row r="22" spans="1:12" ht="58.5" customHeight="1" x14ac:dyDescent="0.25">
      <c r="A22" s="466"/>
      <c r="B22" s="466"/>
      <c r="C22" s="473" t="s">
        <v>2</v>
      </c>
      <c r="D22" s="473"/>
      <c r="E22" s="122"/>
      <c r="F22" s="123"/>
      <c r="G22" s="474" t="s">
        <v>1</v>
      </c>
      <c r="H22" s="475"/>
      <c r="I22" s="467"/>
      <c r="J22" s="470"/>
      <c r="K22" s="466"/>
      <c r="L22" s="468"/>
    </row>
    <row r="23" spans="1:12" ht="47.25" x14ac:dyDescent="0.25">
      <c r="A23" s="466"/>
      <c r="B23" s="466"/>
      <c r="C23" s="67" t="s">
        <v>224</v>
      </c>
      <c r="D23" s="67" t="s">
        <v>223</v>
      </c>
      <c r="E23" s="67" t="s">
        <v>224</v>
      </c>
      <c r="F23" s="67" t="s">
        <v>223</v>
      </c>
      <c r="G23" s="67" t="s">
        <v>224</v>
      </c>
      <c r="H23" s="67" t="s">
        <v>223</v>
      </c>
      <c r="I23" s="467"/>
      <c r="J23" s="471"/>
      <c r="K23" s="466"/>
      <c r="L23" s="468"/>
    </row>
    <row r="24" spans="1:12" x14ac:dyDescent="0.25">
      <c r="A24" s="210">
        <v>1</v>
      </c>
      <c r="B24" s="210">
        <v>2</v>
      </c>
      <c r="C24" s="67">
        <v>3</v>
      </c>
      <c r="D24" s="67">
        <v>4</v>
      </c>
      <c r="E24" s="67">
        <v>5</v>
      </c>
      <c r="F24" s="67">
        <v>6</v>
      </c>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59"/>
      <c r="L25" s="59"/>
    </row>
    <row r="26" spans="1:12" x14ac:dyDescent="0.25">
      <c r="A26" s="62" t="s">
        <v>221</v>
      </c>
      <c r="B26" s="66" t="s">
        <v>363</v>
      </c>
      <c r="C26" s="60" t="s">
        <v>474</v>
      </c>
      <c r="D26" s="148"/>
      <c r="E26" s="148"/>
      <c r="F26" s="148"/>
      <c r="G26" s="60" t="s">
        <v>474</v>
      </c>
      <c r="H26" s="148"/>
      <c r="I26" s="148"/>
      <c r="J26" s="148"/>
      <c r="K26" s="59"/>
      <c r="L26" s="59"/>
    </row>
    <row r="27" spans="1:12" s="53" customFormat="1" x14ac:dyDescent="0.25">
      <c r="A27" s="62" t="s">
        <v>220</v>
      </c>
      <c r="B27" s="66" t="s">
        <v>365</v>
      </c>
      <c r="C27" s="60" t="s">
        <v>474</v>
      </c>
      <c r="D27" s="148"/>
      <c r="E27" s="148"/>
      <c r="F27" s="148"/>
      <c r="G27" s="60" t="s">
        <v>474</v>
      </c>
      <c r="H27" s="148"/>
      <c r="I27" s="148"/>
      <c r="J27" s="148"/>
      <c r="K27" s="59"/>
      <c r="L27" s="59"/>
    </row>
    <row r="28" spans="1:12" s="53" customFormat="1" x14ac:dyDescent="0.25">
      <c r="A28" s="62" t="s">
        <v>364</v>
      </c>
      <c r="B28" s="66" t="s">
        <v>369</v>
      </c>
      <c r="C28" s="60" t="s">
        <v>474</v>
      </c>
      <c r="D28" s="148"/>
      <c r="E28" s="148"/>
      <c r="F28" s="148"/>
      <c r="G28" s="60" t="s">
        <v>474</v>
      </c>
      <c r="H28" s="148"/>
      <c r="I28" s="148"/>
      <c r="J28" s="148"/>
      <c r="K28" s="59"/>
      <c r="L28" s="59"/>
    </row>
    <row r="29" spans="1:12" s="53" customFormat="1" x14ac:dyDescent="0.25">
      <c r="A29" s="62" t="s">
        <v>219</v>
      </c>
      <c r="B29" s="66" t="s">
        <v>368</v>
      </c>
      <c r="C29" s="60" t="s">
        <v>474</v>
      </c>
      <c r="D29" s="148"/>
      <c r="E29" s="148"/>
      <c r="F29" s="148"/>
      <c r="G29" s="60" t="s">
        <v>474</v>
      </c>
      <c r="H29" s="148"/>
      <c r="I29" s="148"/>
      <c r="J29" s="148"/>
      <c r="K29" s="59"/>
      <c r="L29" s="59"/>
    </row>
    <row r="30" spans="1:12" s="53" customFormat="1" x14ac:dyDescent="0.25">
      <c r="A30" s="62" t="s">
        <v>218</v>
      </c>
      <c r="B30" s="66" t="s">
        <v>370</v>
      </c>
      <c r="C30" s="60" t="s">
        <v>474</v>
      </c>
      <c r="D30" s="148"/>
      <c r="E30" s="148"/>
      <c r="F30" s="148"/>
      <c r="G30" s="60" t="s">
        <v>474</v>
      </c>
      <c r="H30" s="148"/>
      <c r="I30" s="148"/>
      <c r="J30" s="148"/>
      <c r="K30" s="59"/>
      <c r="L30" s="59"/>
    </row>
    <row r="31" spans="1:12" s="53" customFormat="1" x14ac:dyDescent="0.25">
      <c r="A31" s="62" t="s">
        <v>217</v>
      </c>
      <c r="B31" s="61" t="s">
        <v>366</v>
      </c>
      <c r="C31" s="196">
        <v>40634</v>
      </c>
      <c r="D31" s="196">
        <v>40724</v>
      </c>
      <c r="E31" s="197"/>
      <c r="F31" s="197"/>
      <c r="G31" s="196">
        <v>40634</v>
      </c>
      <c r="H31" s="196">
        <v>40724</v>
      </c>
      <c r="I31" s="198">
        <v>1</v>
      </c>
      <c r="J31" s="198">
        <v>1</v>
      </c>
      <c r="K31" s="59"/>
      <c r="L31" s="59"/>
    </row>
    <row r="32" spans="1:12" s="53" customFormat="1" x14ac:dyDescent="0.25">
      <c r="A32" s="62" t="s">
        <v>215</v>
      </c>
      <c r="B32" s="61" t="s">
        <v>371</v>
      </c>
      <c r="C32" s="196">
        <v>40725</v>
      </c>
      <c r="D32" s="196">
        <v>40816</v>
      </c>
      <c r="E32" s="148"/>
      <c r="F32" s="148"/>
      <c r="G32" s="196">
        <v>40725</v>
      </c>
      <c r="H32" s="196">
        <v>40816</v>
      </c>
      <c r="I32" s="198">
        <v>1</v>
      </c>
      <c r="J32" s="198">
        <v>1</v>
      </c>
      <c r="K32" s="45"/>
      <c r="L32" s="45"/>
    </row>
    <row r="33" spans="1:12" s="53" customFormat="1" x14ac:dyDescent="0.25">
      <c r="A33" s="62" t="s">
        <v>382</v>
      </c>
      <c r="B33" s="61" t="s">
        <v>301</v>
      </c>
      <c r="C33" s="326">
        <v>45580</v>
      </c>
      <c r="D33" s="326">
        <v>45626</v>
      </c>
      <c r="E33" s="148"/>
      <c r="F33" s="148"/>
      <c r="G33" s="196" t="s">
        <v>643</v>
      </c>
      <c r="H33" s="196"/>
      <c r="I33" s="213"/>
      <c r="J33" s="213"/>
      <c r="K33" s="64"/>
      <c r="L33" s="59"/>
    </row>
    <row r="34" spans="1:12" s="53" customFormat="1" ht="31.5" x14ac:dyDescent="0.25">
      <c r="A34" s="62" t="s">
        <v>383</v>
      </c>
      <c r="B34" s="61" t="s">
        <v>375</v>
      </c>
      <c r="C34" s="60" t="s">
        <v>474</v>
      </c>
      <c r="D34" s="148"/>
      <c r="E34" s="148"/>
      <c r="F34" s="148"/>
      <c r="G34" s="60" t="s">
        <v>474</v>
      </c>
      <c r="H34" s="148"/>
      <c r="I34" s="148"/>
      <c r="J34" s="148"/>
      <c r="K34" s="64"/>
      <c r="L34" s="45"/>
    </row>
    <row r="35" spans="1:12" s="53" customFormat="1" x14ac:dyDescent="0.25">
      <c r="A35" s="62" t="s">
        <v>384</v>
      </c>
      <c r="B35" s="61" t="s">
        <v>216</v>
      </c>
      <c r="C35" s="327">
        <v>40817</v>
      </c>
      <c r="D35" s="327">
        <v>40907</v>
      </c>
      <c r="E35" s="199"/>
      <c r="F35" s="199"/>
      <c r="G35" s="327">
        <v>40817</v>
      </c>
      <c r="H35" s="327">
        <v>40907</v>
      </c>
      <c r="I35" s="198">
        <v>1</v>
      </c>
      <c r="J35" s="198">
        <v>1</v>
      </c>
      <c r="K35" s="45"/>
      <c r="L35" s="45"/>
    </row>
    <row r="36" spans="1:12" x14ac:dyDescent="0.25">
      <c r="A36" s="62" t="s">
        <v>385</v>
      </c>
      <c r="B36" s="61" t="s">
        <v>367</v>
      </c>
      <c r="C36" s="200">
        <v>45627</v>
      </c>
      <c r="D36" s="200">
        <v>45646</v>
      </c>
      <c r="E36" s="149"/>
      <c r="F36" s="148"/>
      <c r="G36" s="196" t="s">
        <v>643</v>
      </c>
      <c r="H36" s="196"/>
      <c r="I36" s="150"/>
      <c r="J36" s="150"/>
      <c r="K36" s="59"/>
      <c r="L36" s="59"/>
    </row>
    <row r="37" spans="1:12" x14ac:dyDescent="0.25">
      <c r="A37" s="62" t="s">
        <v>386</v>
      </c>
      <c r="B37" s="61" t="s">
        <v>214</v>
      </c>
      <c r="C37" s="327">
        <v>40817</v>
      </c>
      <c r="D37" s="327">
        <v>40907</v>
      </c>
      <c r="E37" s="199"/>
      <c r="F37" s="199"/>
      <c r="G37" s="327">
        <v>40817</v>
      </c>
      <c r="H37" s="327">
        <v>40907</v>
      </c>
      <c r="I37" s="198">
        <v>1</v>
      </c>
      <c r="J37" s="198">
        <v>1</v>
      </c>
      <c r="K37" s="59"/>
      <c r="L37" s="59"/>
    </row>
    <row r="38" spans="1:12" x14ac:dyDescent="0.25">
      <c r="A38" s="62" t="s">
        <v>638</v>
      </c>
      <c r="B38" s="63" t="s">
        <v>213</v>
      </c>
      <c r="C38" s="54"/>
      <c r="D38" s="54"/>
      <c r="E38" s="54"/>
      <c r="F38" s="54"/>
      <c r="G38" s="54"/>
      <c r="H38" s="54"/>
      <c r="I38" s="54"/>
      <c r="J38" s="54"/>
      <c r="K38" s="54"/>
      <c r="L38" s="45"/>
    </row>
    <row r="39" spans="1:12" ht="31.5" x14ac:dyDescent="0.25">
      <c r="A39" s="62">
        <v>2</v>
      </c>
      <c r="B39" s="61" t="s">
        <v>372</v>
      </c>
      <c r="C39" s="196">
        <v>45627</v>
      </c>
      <c r="D39" s="196">
        <v>45646</v>
      </c>
      <c r="E39" s="54"/>
      <c r="F39" s="54"/>
      <c r="G39" s="196" t="s">
        <v>643</v>
      </c>
      <c r="H39" s="196"/>
      <c r="I39" s="54"/>
      <c r="J39" s="54"/>
      <c r="K39" s="59"/>
      <c r="L39" s="59"/>
    </row>
    <row r="40" spans="1:12" x14ac:dyDescent="0.25">
      <c r="A40" s="62" t="s">
        <v>212</v>
      </c>
      <c r="B40" s="61" t="s">
        <v>374</v>
      </c>
      <c r="C40" s="196">
        <v>45597</v>
      </c>
      <c r="D40" s="196">
        <v>45641</v>
      </c>
      <c r="E40" s="54"/>
      <c r="F40" s="54"/>
      <c r="G40" s="196" t="s">
        <v>643</v>
      </c>
      <c r="H40" s="196"/>
      <c r="I40" s="54"/>
      <c r="J40" s="54"/>
      <c r="K40" s="59"/>
      <c r="L40" s="59"/>
    </row>
    <row r="41" spans="1:12" x14ac:dyDescent="0.25">
      <c r="A41" s="62" t="s">
        <v>211</v>
      </c>
      <c r="B41" s="63" t="s">
        <v>456</v>
      </c>
      <c r="C41" s="60"/>
      <c r="D41" s="54"/>
      <c r="E41" s="54"/>
      <c r="F41" s="54"/>
      <c r="G41" s="60"/>
      <c r="H41" s="54"/>
      <c r="I41" s="54"/>
      <c r="J41" s="54"/>
      <c r="K41" s="59"/>
      <c r="L41" s="59"/>
    </row>
    <row r="42" spans="1:12" x14ac:dyDescent="0.25">
      <c r="A42" s="62">
        <v>3</v>
      </c>
      <c r="B42" s="61" t="s">
        <v>373</v>
      </c>
      <c r="C42" s="196" t="s">
        <v>474</v>
      </c>
      <c r="D42" s="196"/>
      <c r="E42" s="54"/>
      <c r="F42" s="54"/>
      <c r="G42" s="196" t="s">
        <v>474</v>
      </c>
      <c r="H42" s="196"/>
      <c r="I42" s="54"/>
      <c r="J42" s="54"/>
      <c r="K42" s="59"/>
      <c r="L42" s="59"/>
    </row>
    <row r="43" spans="1:12" x14ac:dyDescent="0.25">
      <c r="A43" s="62" t="s">
        <v>210</v>
      </c>
      <c r="B43" s="61" t="s">
        <v>208</v>
      </c>
      <c r="C43" s="196">
        <v>45731</v>
      </c>
      <c r="D43" s="196">
        <v>45792</v>
      </c>
      <c r="E43" s="54"/>
      <c r="F43" s="54"/>
      <c r="G43" s="196" t="s">
        <v>643</v>
      </c>
      <c r="H43" s="196"/>
      <c r="I43" s="54"/>
      <c r="J43" s="54"/>
      <c r="K43" s="59"/>
      <c r="L43" s="59"/>
    </row>
    <row r="44" spans="1:12" x14ac:dyDescent="0.25">
      <c r="A44" s="62" t="s">
        <v>209</v>
      </c>
      <c r="B44" s="61" t="s">
        <v>206</v>
      </c>
      <c r="C44" s="196">
        <v>45818</v>
      </c>
      <c r="D44" s="196">
        <v>45915</v>
      </c>
      <c r="E44" s="54"/>
      <c r="F44" s="54"/>
      <c r="G44" s="196" t="s">
        <v>643</v>
      </c>
      <c r="H44" s="196"/>
      <c r="I44" s="54"/>
      <c r="J44" s="54"/>
      <c r="K44" s="59"/>
      <c r="L44" s="59"/>
    </row>
    <row r="45" spans="1:12" ht="31.5" x14ac:dyDescent="0.25">
      <c r="A45" s="62" t="s">
        <v>207</v>
      </c>
      <c r="B45" s="61" t="s">
        <v>378</v>
      </c>
      <c r="C45" s="196">
        <v>45915</v>
      </c>
      <c r="D45" s="200">
        <v>45925</v>
      </c>
      <c r="E45" s="54"/>
      <c r="F45" s="54"/>
      <c r="G45" s="196" t="s">
        <v>643</v>
      </c>
      <c r="H45" s="196"/>
      <c r="I45" s="54"/>
      <c r="J45" s="54"/>
      <c r="K45" s="59"/>
      <c r="L45" s="59"/>
    </row>
    <row r="46" spans="1:12" ht="47.25" x14ac:dyDescent="0.25">
      <c r="A46" s="62" t="s">
        <v>205</v>
      </c>
      <c r="B46" s="61" t="s">
        <v>376</v>
      </c>
      <c r="C46" s="54" t="s">
        <v>474</v>
      </c>
      <c r="D46" s="54"/>
      <c r="E46" s="54"/>
      <c r="F46" s="54"/>
      <c r="G46" s="54" t="s">
        <v>474</v>
      </c>
      <c r="H46" s="54"/>
      <c r="I46" s="54"/>
      <c r="J46" s="54"/>
      <c r="K46" s="59"/>
      <c r="L46" s="59"/>
    </row>
    <row r="47" spans="1:12" x14ac:dyDescent="0.25">
      <c r="A47" s="62" t="s">
        <v>203</v>
      </c>
      <c r="B47" s="61" t="s">
        <v>204</v>
      </c>
      <c r="C47" s="196">
        <v>45884</v>
      </c>
      <c r="D47" s="196">
        <v>45935</v>
      </c>
      <c r="E47" s="54"/>
      <c r="F47" s="54"/>
      <c r="G47" s="196" t="s">
        <v>643</v>
      </c>
      <c r="H47" s="196"/>
      <c r="I47" s="54"/>
      <c r="J47" s="54"/>
      <c r="K47" s="59"/>
      <c r="L47" s="59"/>
    </row>
    <row r="48" spans="1:12" x14ac:dyDescent="0.25">
      <c r="A48" s="62" t="s">
        <v>387</v>
      </c>
      <c r="B48" s="63" t="s">
        <v>202</v>
      </c>
      <c r="C48" s="54"/>
      <c r="D48" s="54"/>
      <c r="E48" s="54"/>
      <c r="F48" s="54"/>
      <c r="G48" s="196" t="s">
        <v>643</v>
      </c>
      <c r="H48" s="196"/>
      <c r="I48" s="54"/>
      <c r="J48" s="54"/>
      <c r="K48" s="59"/>
      <c r="L48" s="59"/>
    </row>
    <row r="49" spans="1:12" x14ac:dyDescent="0.25">
      <c r="A49" s="62">
        <v>4</v>
      </c>
      <c r="B49" s="61" t="s">
        <v>200</v>
      </c>
      <c r="C49" s="196">
        <v>45935</v>
      </c>
      <c r="D49" s="196">
        <v>45945</v>
      </c>
      <c r="E49" s="54"/>
      <c r="F49" s="54"/>
      <c r="G49" s="196" t="s">
        <v>643</v>
      </c>
      <c r="H49" s="196"/>
      <c r="I49" s="54"/>
      <c r="J49" s="54"/>
      <c r="K49" s="59"/>
      <c r="L49" s="59"/>
    </row>
    <row r="50" spans="1:12" ht="31.5" x14ac:dyDescent="0.25">
      <c r="A50" s="62" t="s">
        <v>201</v>
      </c>
      <c r="B50" s="61" t="s">
        <v>377</v>
      </c>
      <c r="C50" s="196">
        <v>45945</v>
      </c>
      <c r="D50" s="196">
        <v>45976</v>
      </c>
      <c r="E50" s="54"/>
      <c r="F50" s="54"/>
      <c r="G50" s="196" t="s">
        <v>643</v>
      </c>
      <c r="H50" s="196"/>
      <c r="I50" s="54"/>
      <c r="J50" s="54"/>
      <c r="K50" s="59"/>
      <c r="L50" s="59"/>
    </row>
    <row r="51" spans="1:12" x14ac:dyDescent="0.25">
      <c r="A51" s="62" t="s">
        <v>199</v>
      </c>
      <c r="B51" s="61" t="s">
        <v>379</v>
      </c>
      <c r="C51" s="196">
        <v>45945</v>
      </c>
      <c r="D51" s="196">
        <v>45976</v>
      </c>
      <c r="E51" s="54"/>
      <c r="F51" s="54"/>
      <c r="G51" s="196" t="s">
        <v>643</v>
      </c>
      <c r="H51" s="196"/>
      <c r="I51" s="54"/>
      <c r="J51" s="54"/>
      <c r="K51" s="59"/>
      <c r="L51" s="59"/>
    </row>
    <row r="52" spans="1:12" ht="31.5" x14ac:dyDescent="0.25">
      <c r="A52" s="62" t="s">
        <v>197</v>
      </c>
      <c r="B52" s="61" t="s">
        <v>198</v>
      </c>
      <c r="C52" s="60" t="s">
        <v>474</v>
      </c>
      <c r="D52" s="60"/>
      <c r="E52" s="54"/>
      <c r="F52" s="54"/>
      <c r="G52" s="60" t="s">
        <v>474</v>
      </c>
      <c r="H52" s="60"/>
      <c r="I52" s="54"/>
      <c r="J52" s="54"/>
      <c r="K52" s="59"/>
      <c r="L52" s="59"/>
    </row>
    <row r="53" spans="1:12" x14ac:dyDescent="0.25">
      <c r="A53" s="62" t="s">
        <v>195</v>
      </c>
      <c r="B53" s="129" t="s">
        <v>380</v>
      </c>
      <c r="C53" s="196">
        <v>45976</v>
      </c>
      <c r="D53" s="196">
        <v>46006</v>
      </c>
      <c r="E53" s="54"/>
      <c r="F53" s="54"/>
      <c r="G53" s="196" t="s">
        <v>643</v>
      </c>
      <c r="H53" s="196"/>
      <c r="I53" s="54"/>
      <c r="J53" s="54"/>
      <c r="K53" s="59"/>
      <c r="L53" s="59"/>
    </row>
    <row r="54" spans="1:12" x14ac:dyDescent="0.25">
      <c r="A54" s="62" t="s">
        <v>381</v>
      </c>
      <c r="B54" s="61" t="s">
        <v>196</v>
      </c>
      <c r="C54" s="196">
        <v>45976</v>
      </c>
      <c r="D54" s="196">
        <v>46006</v>
      </c>
      <c r="E54" s="54"/>
      <c r="F54" s="54"/>
      <c r="G54" s="196" t="s">
        <v>643</v>
      </c>
      <c r="H54" s="196"/>
      <c r="I54" s="54"/>
      <c r="J54" s="54"/>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C1" zoomScale="60" zoomScaleNormal="60" workbookViewId="0">
      <selection activeCell="K42" sqref="K42"/>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11" width="12" style="52" customWidth="1"/>
    <col min="12" max="12" width="11" style="52" customWidth="1"/>
    <col min="13" max="13" width="5.42578125" style="52" customWidth="1"/>
    <col min="14" max="14" width="9.140625" style="52" customWidth="1"/>
    <col min="15" max="15" width="8.28515625" style="52" customWidth="1"/>
    <col min="16" max="16" width="10.5703125" style="51" customWidth="1"/>
    <col min="17" max="17" width="8.7109375" style="51" customWidth="1"/>
    <col min="18" max="18" width="10.85546875" style="51" customWidth="1"/>
    <col min="19" max="19" width="6.140625" style="51" customWidth="1"/>
    <col min="20" max="20" width="11.28515625" style="51" customWidth="1"/>
    <col min="21" max="21" width="6.140625" style="51" customWidth="1"/>
    <col min="22" max="22" width="10.7109375" style="51" customWidth="1"/>
    <col min="23" max="23" width="6.140625" style="51" customWidth="1"/>
    <col min="24" max="24" width="11.28515625" style="51" customWidth="1"/>
    <col min="25" max="25" width="6.140625" style="51" customWidth="1"/>
    <col min="26" max="26" width="10.28515625" style="51" customWidth="1"/>
    <col min="27" max="29" width="6.140625" style="51" customWidth="1"/>
    <col min="30" max="30" width="11" style="51" customWidth="1"/>
    <col min="31" max="31" width="6.140625" style="51" customWidth="1"/>
    <col min="32" max="32" width="15" style="51" customWidth="1"/>
    <col min="33" max="33" width="24.85546875" style="51" customWidth="1"/>
    <col min="34" max="34" width="11.5703125" style="51" bestFit="1" customWidth="1"/>
    <col min="35" max="16384" width="9.140625" style="51"/>
  </cols>
  <sheetData>
    <row r="1" spans="1:33" ht="18.75" x14ac:dyDescent="0.25">
      <c r="A1" s="52"/>
      <c r="B1" s="52"/>
      <c r="C1" s="52"/>
      <c r="D1" s="52"/>
      <c r="E1" s="52"/>
      <c r="F1" s="52"/>
      <c r="P1" s="52"/>
      <c r="Q1" s="52"/>
      <c r="AG1" s="35" t="s">
        <v>69</v>
      </c>
    </row>
    <row r="2" spans="1:33" ht="18.75" x14ac:dyDescent="0.3">
      <c r="A2" s="52"/>
      <c r="B2" s="52"/>
      <c r="C2" s="52"/>
      <c r="D2" s="52"/>
      <c r="E2" s="52"/>
      <c r="F2" s="52"/>
      <c r="P2" s="52"/>
      <c r="Q2" s="52"/>
      <c r="AG2" s="15" t="s">
        <v>10</v>
      </c>
    </row>
    <row r="3" spans="1:33" ht="18.75" x14ac:dyDescent="0.3">
      <c r="A3" s="52"/>
      <c r="B3" s="52"/>
      <c r="C3" s="52"/>
      <c r="D3" s="52"/>
      <c r="E3" s="52"/>
      <c r="F3" s="52"/>
      <c r="P3" s="52"/>
      <c r="Q3" s="52"/>
      <c r="AG3" s="15" t="s">
        <v>68</v>
      </c>
    </row>
    <row r="4" spans="1:33"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row>
    <row r="5" spans="1:33" ht="18.75" x14ac:dyDescent="0.3">
      <c r="A5" s="52"/>
      <c r="B5" s="52"/>
      <c r="C5" s="52"/>
      <c r="D5" s="52"/>
      <c r="E5" s="52"/>
      <c r="F5" s="52"/>
      <c r="P5" s="52"/>
      <c r="Q5" s="52"/>
      <c r="AG5" s="15"/>
    </row>
    <row r="6" spans="1:33"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c r="AE6" s="344"/>
      <c r="AF6" s="344"/>
      <c r="AG6" s="344"/>
    </row>
    <row r="7" spans="1:33" ht="18.75" x14ac:dyDescent="0.25">
      <c r="A7" s="13"/>
      <c r="B7" s="13"/>
      <c r="C7" s="13"/>
      <c r="D7" s="13"/>
      <c r="E7" s="13"/>
      <c r="F7" s="13"/>
      <c r="G7" s="13"/>
      <c r="H7" s="133"/>
      <c r="I7" s="133"/>
      <c r="J7" s="133"/>
      <c r="K7" s="133"/>
      <c r="L7" s="13"/>
      <c r="M7" s="13"/>
      <c r="N7" s="280"/>
      <c r="O7" s="57"/>
      <c r="P7" s="57"/>
      <c r="Q7" s="57"/>
      <c r="R7" s="57"/>
      <c r="S7" s="57"/>
      <c r="T7" s="57"/>
      <c r="U7" s="57"/>
      <c r="V7" s="57"/>
      <c r="W7" s="57"/>
      <c r="X7" s="57"/>
      <c r="Y7" s="57"/>
      <c r="Z7" s="57"/>
      <c r="AA7" s="57"/>
      <c r="AB7" s="57"/>
      <c r="AC7" s="57"/>
      <c r="AD7" s="57"/>
      <c r="AE7" s="57"/>
      <c r="AF7" s="57"/>
      <c r="AG7" s="57"/>
    </row>
    <row r="8" spans="1:33"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row>
    <row r="9" spans="1:33" ht="18.75" customHeight="1"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row>
    <row r="10" spans="1:33" ht="18.75" x14ac:dyDescent="0.25">
      <c r="A10" s="13"/>
      <c r="B10" s="13"/>
      <c r="C10" s="13"/>
      <c r="D10" s="13"/>
      <c r="E10" s="13"/>
      <c r="F10" s="13"/>
      <c r="G10" s="13"/>
      <c r="H10" s="133"/>
      <c r="I10" s="133"/>
      <c r="J10" s="133"/>
      <c r="K10" s="133"/>
      <c r="L10" s="13"/>
      <c r="M10" s="13"/>
      <c r="N10" s="57"/>
      <c r="O10" s="57"/>
      <c r="P10" s="57"/>
      <c r="Q10" s="57"/>
      <c r="R10" s="57"/>
      <c r="S10" s="57"/>
      <c r="T10" s="57"/>
      <c r="U10" s="57"/>
      <c r="V10" s="57"/>
      <c r="W10" s="57"/>
      <c r="X10" s="57"/>
      <c r="Y10" s="57"/>
      <c r="Z10" s="57"/>
      <c r="AA10" s="57"/>
      <c r="AB10" s="57"/>
      <c r="AC10" s="57"/>
      <c r="AD10" s="57"/>
      <c r="AE10" s="57"/>
      <c r="AF10" s="57"/>
      <c r="AG10" s="57"/>
    </row>
    <row r="11" spans="1:33" x14ac:dyDescent="0.25">
      <c r="A11" s="382" t="str">
        <f>'1. паспорт местоположение'!A12:C12</f>
        <v>F_TP1600.PS.0037</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row>
    <row r="12" spans="1:33"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row>
    <row r="13" spans="1:33" ht="16.5" customHeight="1" x14ac:dyDescent="0.3">
      <c r="A13" s="11"/>
      <c r="B13" s="11"/>
      <c r="C13" s="11"/>
      <c r="D13" s="11"/>
      <c r="E13" s="11"/>
      <c r="F13" s="11"/>
      <c r="G13" s="11"/>
      <c r="H13" s="11"/>
      <c r="I13" s="11"/>
      <c r="J13" s="11"/>
      <c r="K13" s="11"/>
      <c r="L13" s="11"/>
      <c r="M13" s="11"/>
      <c r="N13" s="56"/>
      <c r="O13" s="56"/>
      <c r="P13" s="56"/>
      <c r="Q13" s="56"/>
      <c r="R13" s="56"/>
      <c r="S13" s="56"/>
      <c r="T13" s="56"/>
      <c r="U13" s="56"/>
      <c r="V13" s="56"/>
      <c r="W13" s="56"/>
      <c r="X13" s="56"/>
      <c r="Y13" s="56"/>
      <c r="Z13" s="56"/>
      <c r="AA13" s="56"/>
      <c r="AB13" s="56"/>
      <c r="AC13" s="56"/>
      <c r="AD13" s="56"/>
      <c r="AE13" s="56"/>
      <c r="AF13" s="56"/>
      <c r="AG13" s="56"/>
    </row>
    <row r="14" spans="1:33" x14ac:dyDescent="0.25">
      <c r="A14" s="382" t="str">
        <f>'1. паспорт местоположение'!A15:C15</f>
        <v>Реконструкция ПС 110/35/6 кВ Негус (ОРУ-110 кВ, ОРУ-35 кВ, замена оборудования АСУ ТП, СДТУ, УРЗА).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row>
    <row r="15" spans="1:33" ht="15.75" customHeight="1"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row>
    <row r="16" spans="1:33"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c r="AD16" s="478"/>
      <c r="AE16" s="478"/>
      <c r="AF16" s="478"/>
      <c r="AG16" s="478"/>
    </row>
    <row r="17" spans="1:43" x14ac:dyDescent="0.25">
      <c r="A17" s="52"/>
      <c r="P17" s="52"/>
      <c r="Q17" s="52"/>
      <c r="R17" s="52"/>
      <c r="S17" s="52"/>
      <c r="T17" s="52"/>
      <c r="U17" s="52"/>
      <c r="V17" s="52"/>
      <c r="W17" s="52"/>
      <c r="X17" s="52"/>
      <c r="Y17" s="52"/>
      <c r="Z17" s="52"/>
      <c r="AA17" s="52"/>
      <c r="AB17" s="52"/>
      <c r="AC17" s="52"/>
      <c r="AD17" s="52"/>
      <c r="AE17" s="52"/>
      <c r="AF17" s="52"/>
    </row>
    <row r="18" spans="1:43" x14ac:dyDescent="0.25">
      <c r="A18" s="483" t="s">
        <v>426</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row>
    <row r="19" spans="1:43" x14ac:dyDescent="0.25">
      <c r="A19" s="52"/>
      <c r="B19" s="52"/>
      <c r="C19" s="52"/>
      <c r="D19" s="52"/>
      <c r="E19" s="52"/>
      <c r="F19" s="52"/>
      <c r="P19" s="52"/>
      <c r="Q19" s="52"/>
      <c r="R19" s="52"/>
      <c r="S19" s="52"/>
      <c r="T19" s="52"/>
      <c r="U19" s="52"/>
      <c r="V19" s="52"/>
      <c r="W19" s="52"/>
      <c r="X19" s="52"/>
      <c r="Y19" s="52"/>
      <c r="Z19" s="52"/>
      <c r="AA19" s="52"/>
      <c r="AB19" s="52"/>
      <c r="AC19" s="52"/>
      <c r="AD19" s="52"/>
      <c r="AE19" s="52"/>
      <c r="AF19" s="52"/>
    </row>
    <row r="20" spans="1:43" ht="33" customHeight="1" x14ac:dyDescent="0.25">
      <c r="A20" s="479" t="s">
        <v>194</v>
      </c>
      <c r="B20" s="479" t="s">
        <v>193</v>
      </c>
      <c r="C20" s="477" t="s">
        <v>192</v>
      </c>
      <c r="D20" s="477"/>
      <c r="E20" s="482" t="s">
        <v>191</v>
      </c>
      <c r="F20" s="482"/>
      <c r="G20" s="479" t="s">
        <v>653</v>
      </c>
      <c r="H20" s="484" t="s">
        <v>652</v>
      </c>
      <c r="I20" s="485"/>
      <c r="J20" s="485"/>
      <c r="K20" s="485"/>
      <c r="L20" s="484" t="s">
        <v>644</v>
      </c>
      <c r="M20" s="485"/>
      <c r="N20" s="485"/>
      <c r="O20" s="485"/>
      <c r="P20" s="484" t="s">
        <v>645</v>
      </c>
      <c r="Q20" s="485"/>
      <c r="R20" s="485"/>
      <c r="S20" s="485"/>
      <c r="T20" s="484" t="s">
        <v>646</v>
      </c>
      <c r="U20" s="485"/>
      <c r="V20" s="485"/>
      <c r="W20" s="485"/>
      <c r="X20" s="484" t="s">
        <v>647</v>
      </c>
      <c r="Y20" s="485"/>
      <c r="Z20" s="485"/>
      <c r="AA20" s="485"/>
      <c r="AB20" s="484" t="s">
        <v>648</v>
      </c>
      <c r="AC20" s="485"/>
      <c r="AD20" s="485"/>
      <c r="AE20" s="485"/>
      <c r="AF20" s="486" t="s">
        <v>190</v>
      </c>
      <c r="AG20" s="487"/>
      <c r="AH20" s="55"/>
      <c r="AI20" s="55"/>
      <c r="AJ20" s="55"/>
    </row>
    <row r="21" spans="1:43" ht="99.75" customHeight="1" x14ac:dyDescent="0.25">
      <c r="A21" s="480"/>
      <c r="B21" s="480"/>
      <c r="C21" s="477"/>
      <c r="D21" s="477"/>
      <c r="E21" s="482"/>
      <c r="F21" s="482"/>
      <c r="G21" s="480"/>
      <c r="H21" s="477" t="s">
        <v>2</v>
      </c>
      <c r="I21" s="477"/>
      <c r="J21" s="477" t="s">
        <v>188</v>
      </c>
      <c r="K21" s="477"/>
      <c r="L21" s="477" t="s">
        <v>2</v>
      </c>
      <c r="M21" s="477"/>
      <c r="N21" s="477" t="s">
        <v>188</v>
      </c>
      <c r="O21" s="477"/>
      <c r="P21" s="477" t="s">
        <v>2</v>
      </c>
      <c r="Q21" s="477"/>
      <c r="R21" s="477" t="s">
        <v>188</v>
      </c>
      <c r="S21" s="477"/>
      <c r="T21" s="477" t="s">
        <v>2</v>
      </c>
      <c r="U21" s="477"/>
      <c r="V21" s="477" t="s">
        <v>188</v>
      </c>
      <c r="W21" s="477"/>
      <c r="X21" s="477" t="s">
        <v>2</v>
      </c>
      <c r="Y21" s="477"/>
      <c r="Z21" s="477" t="s">
        <v>188</v>
      </c>
      <c r="AA21" s="477"/>
      <c r="AB21" s="477" t="s">
        <v>2</v>
      </c>
      <c r="AC21" s="477"/>
      <c r="AD21" s="477" t="s">
        <v>188</v>
      </c>
      <c r="AE21" s="477"/>
      <c r="AF21" s="488"/>
      <c r="AG21" s="489"/>
    </row>
    <row r="22" spans="1:43" ht="89.25" customHeight="1" x14ac:dyDescent="0.3">
      <c r="A22" s="481"/>
      <c r="B22" s="481"/>
      <c r="C22" s="331" t="s">
        <v>2</v>
      </c>
      <c r="D22" s="331" t="s">
        <v>188</v>
      </c>
      <c r="E22" s="232" t="s">
        <v>650</v>
      </c>
      <c r="F22" s="232" t="s">
        <v>651</v>
      </c>
      <c r="G22" s="481"/>
      <c r="H22" s="233" t="s">
        <v>405</v>
      </c>
      <c r="I22" s="233" t="s">
        <v>406</v>
      </c>
      <c r="J22" s="233" t="s">
        <v>405</v>
      </c>
      <c r="K22" s="233" t="s">
        <v>406</v>
      </c>
      <c r="L22" s="233" t="s">
        <v>405</v>
      </c>
      <c r="M22" s="233" t="s">
        <v>406</v>
      </c>
      <c r="N22" s="233" t="s">
        <v>405</v>
      </c>
      <c r="O22" s="233" t="s">
        <v>406</v>
      </c>
      <c r="P22" s="233" t="s">
        <v>405</v>
      </c>
      <c r="Q22" s="233" t="s">
        <v>406</v>
      </c>
      <c r="R22" s="233" t="s">
        <v>405</v>
      </c>
      <c r="S22" s="233" t="s">
        <v>406</v>
      </c>
      <c r="T22" s="233" t="s">
        <v>405</v>
      </c>
      <c r="U22" s="233" t="s">
        <v>406</v>
      </c>
      <c r="V22" s="233" t="s">
        <v>405</v>
      </c>
      <c r="W22" s="233" t="s">
        <v>406</v>
      </c>
      <c r="X22" s="233" t="s">
        <v>405</v>
      </c>
      <c r="Y22" s="233" t="s">
        <v>406</v>
      </c>
      <c r="Z22" s="233" t="s">
        <v>405</v>
      </c>
      <c r="AA22" s="233" t="s">
        <v>406</v>
      </c>
      <c r="AB22" s="233" t="s">
        <v>405</v>
      </c>
      <c r="AC22" s="233" t="s">
        <v>406</v>
      </c>
      <c r="AD22" s="233" t="s">
        <v>405</v>
      </c>
      <c r="AE22" s="233" t="s">
        <v>406</v>
      </c>
      <c r="AF22" s="331" t="s">
        <v>189</v>
      </c>
      <c r="AG22" s="331" t="s">
        <v>188</v>
      </c>
      <c r="AM22" s="147"/>
      <c r="AN22" s="147"/>
      <c r="AO22" s="147"/>
      <c r="AP22" s="147"/>
      <c r="AQ22" s="52"/>
    </row>
    <row r="23" spans="1:43" ht="19.5" customHeight="1" x14ac:dyDescent="0.25">
      <c r="A23" s="234">
        <v>1</v>
      </c>
      <c r="B23" s="234">
        <v>2</v>
      </c>
      <c r="C23" s="234">
        <v>3</v>
      </c>
      <c r="D23" s="234">
        <v>4</v>
      </c>
      <c r="E23" s="234">
        <v>5</v>
      </c>
      <c r="F23" s="234">
        <v>6</v>
      </c>
      <c r="G23" s="234">
        <v>7</v>
      </c>
      <c r="H23" s="332">
        <v>8</v>
      </c>
      <c r="I23" s="332">
        <v>9</v>
      </c>
      <c r="J23" s="332">
        <v>10</v>
      </c>
      <c r="K23" s="332">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D23" s="234">
        <v>30</v>
      </c>
      <c r="AE23" s="234">
        <v>31</v>
      </c>
      <c r="AF23" s="281">
        <v>32</v>
      </c>
      <c r="AG23" s="281">
        <v>33</v>
      </c>
      <c r="AM23" s="52"/>
      <c r="AN23" s="52"/>
      <c r="AO23" s="52"/>
      <c r="AP23" s="52"/>
      <c r="AQ23" s="52"/>
    </row>
    <row r="24" spans="1:43" ht="47.25" customHeight="1" x14ac:dyDescent="0.25">
      <c r="A24" s="235">
        <v>1</v>
      </c>
      <c r="B24" s="236" t="s">
        <v>187</v>
      </c>
      <c r="C24" s="237">
        <v>227.40197576199998</v>
      </c>
      <c r="D24" s="237">
        <v>16.627816750000001</v>
      </c>
      <c r="E24" s="237">
        <v>0</v>
      </c>
      <c r="F24" s="237">
        <v>0</v>
      </c>
      <c r="G24" s="237">
        <v>0</v>
      </c>
      <c r="H24" s="237">
        <v>0</v>
      </c>
      <c r="I24" s="237"/>
      <c r="J24" s="237">
        <v>0</v>
      </c>
      <c r="K24" s="237"/>
      <c r="L24" s="237">
        <v>0</v>
      </c>
      <c r="M24" s="237"/>
      <c r="N24" s="237" t="s">
        <v>643</v>
      </c>
      <c r="O24" s="237"/>
      <c r="P24" s="237">
        <v>0</v>
      </c>
      <c r="Q24" s="237"/>
      <c r="R24" s="237" t="s">
        <v>643</v>
      </c>
      <c r="S24" s="237"/>
      <c r="T24" s="237">
        <v>0</v>
      </c>
      <c r="U24" s="237"/>
      <c r="V24" s="237" t="s">
        <v>643</v>
      </c>
      <c r="W24" s="237"/>
      <c r="X24" s="237">
        <v>0</v>
      </c>
      <c r="Y24" s="237"/>
      <c r="Z24" s="237" t="s">
        <v>643</v>
      </c>
      <c r="AA24" s="237"/>
      <c r="AB24" s="237">
        <v>0</v>
      </c>
      <c r="AC24" s="237"/>
      <c r="AD24" s="237" t="s">
        <v>643</v>
      </c>
      <c r="AE24" s="237"/>
      <c r="AF24" s="237">
        <v>0</v>
      </c>
      <c r="AG24" s="237">
        <v>0</v>
      </c>
      <c r="AH24" s="214"/>
    </row>
    <row r="25" spans="1:43" ht="24" customHeight="1" x14ac:dyDescent="0.25">
      <c r="A25" s="238" t="s">
        <v>186</v>
      </c>
      <c r="B25" s="239" t="s">
        <v>185</v>
      </c>
      <c r="C25" s="237"/>
      <c r="D25" s="237"/>
      <c r="E25" s="237"/>
      <c r="F25" s="237"/>
      <c r="G25" s="237">
        <v>0</v>
      </c>
      <c r="H25" s="237">
        <v>0</v>
      </c>
      <c r="I25" s="237"/>
      <c r="J25" s="237">
        <v>0</v>
      </c>
      <c r="K25" s="237"/>
      <c r="L25" s="237">
        <v>0</v>
      </c>
      <c r="M25" s="237"/>
      <c r="N25" s="237" t="s">
        <v>643</v>
      </c>
      <c r="O25" s="237"/>
      <c r="P25" s="237">
        <v>0</v>
      </c>
      <c r="Q25" s="237"/>
      <c r="R25" s="237" t="s">
        <v>643</v>
      </c>
      <c r="S25" s="237"/>
      <c r="T25" s="237">
        <v>0</v>
      </c>
      <c r="U25" s="237"/>
      <c r="V25" s="237" t="s">
        <v>643</v>
      </c>
      <c r="W25" s="237"/>
      <c r="X25" s="237">
        <v>0</v>
      </c>
      <c r="Y25" s="237"/>
      <c r="Z25" s="237" t="s">
        <v>643</v>
      </c>
      <c r="AA25" s="237"/>
      <c r="AB25" s="237">
        <v>0</v>
      </c>
      <c r="AC25" s="237"/>
      <c r="AD25" s="237" t="s">
        <v>643</v>
      </c>
      <c r="AE25" s="237"/>
      <c r="AF25" s="237">
        <v>0</v>
      </c>
      <c r="AG25" s="237">
        <v>0</v>
      </c>
    </row>
    <row r="26" spans="1:43" x14ac:dyDescent="0.25">
      <c r="A26" s="238" t="s">
        <v>184</v>
      </c>
      <c r="B26" s="239" t="s">
        <v>183</v>
      </c>
      <c r="C26" s="237"/>
      <c r="D26" s="237"/>
      <c r="E26" s="237"/>
      <c r="F26" s="237"/>
      <c r="G26" s="237">
        <v>0</v>
      </c>
      <c r="H26" s="237">
        <v>0</v>
      </c>
      <c r="I26" s="237"/>
      <c r="J26" s="237">
        <v>0</v>
      </c>
      <c r="K26" s="237"/>
      <c r="L26" s="237">
        <v>0</v>
      </c>
      <c r="M26" s="237"/>
      <c r="N26" s="237" t="s">
        <v>643</v>
      </c>
      <c r="O26" s="237"/>
      <c r="P26" s="237">
        <v>0</v>
      </c>
      <c r="Q26" s="237"/>
      <c r="R26" s="237" t="s">
        <v>643</v>
      </c>
      <c r="S26" s="237"/>
      <c r="T26" s="237">
        <v>0</v>
      </c>
      <c r="U26" s="237"/>
      <c r="V26" s="237" t="s">
        <v>643</v>
      </c>
      <c r="W26" s="237"/>
      <c r="X26" s="237">
        <v>0</v>
      </c>
      <c r="Y26" s="237"/>
      <c r="Z26" s="237" t="s">
        <v>643</v>
      </c>
      <c r="AA26" s="237"/>
      <c r="AB26" s="237">
        <v>0</v>
      </c>
      <c r="AC26" s="237"/>
      <c r="AD26" s="237" t="s">
        <v>643</v>
      </c>
      <c r="AE26" s="237"/>
      <c r="AF26" s="237">
        <v>0</v>
      </c>
      <c r="AG26" s="237">
        <v>0</v>
      </c>
    </row>
    <row r="27" spans="1:43" ht="31.5" x14ac:dyDescent="0.25">
      <c r="A27" s="238" t="s">
        <v>182</v>
      </c>
      <c r="B27" s="239" t="s">
        <v>362</v>
      </c>
      <c r="C27" s="237"/>
      <c r="D27" s="237"/>
      <c r="E27" s="237"/>
      <c r="F27" s="237"/>
      <c r="G27" s="237">
        <v>0</v>
      </c>
      <c r="H27" s="237">
        <v>0</v>
      </c>
      <c r="I27" s="237"/>
      <c r="J27" s="237">
        <v>0</v>
      </c>
      <c r="K27" s="237"/>
      <c r="L27" s="237">
        <v>0</v>
      </c>
      <c r="M27" s="237"/>
      <c r="N27" s="237" t="s">
        <v>643</v>
      </c>
      <c r="O27" s="237"/>
      <c r="P27" s="237">
        <v>0</v>
      </c>
      <c r="Q27" s="237"/>
      <c r="R27" s="237" t="s">
        <v>643</v>
      </c>
      <c r="S27" s="237"/>
      <c r="T27" s="237">
        <v>0</v>
      </c>
      <c r="U27" s="237"/>
      <c r="V27" s="237" t="s">
        <v>643</v>
      </c>
      <c r="W27" s="237"/>
      <c r="X27" s="237">
        <v>0</v>
      </c>
      <c r="Y27" s="237"/>
      <c r="Z27" s="237" t="s">
        <v>643</v>
      </c>
      <c r="AA27" s="237"/>
      <c r="AB27" s="237">
        <v>0</v>
      </c>
      <c r="AC27" s="237"/>
      <c r="AD27" s="237" t="s">
        <v>643</v>
      </c>
      <c r="AE27" s="237"/>
      <c r="AF27" s="237">
        <v>0</v>
      </c>
      <c r="AG27" s="237">
        <v>0</v>
      </c>
    </row>
    <row r="28" spans="1:43" x14ac:dyDescent="0.25">
      <c r="A28" s="238" t="s">
        <v>181</v>
      </c>
      <c r="B28" s="239" t="s">
        <v>180</v>
      </c>
      <c r="C28" s="237"/>
      <c r="D28" s="237"/>
      <c r="E28" s="237"/>
      <c r="F28" s="237"/>
      <c r="G28" s="237">
        <v>0</v>
      </c>
      <c r="H28" s="237">
        <v>0</v>
      </c>
      <c r="I28" s="237"/>
      <c r="J28" s="237">
        <v>0</v>
      </c>
      <c r="K28" s="237"/>
      <c r="L28" s="237">
        <v>0</v>
      </c>
      <c r="M28" s="237"/>
      <c r="N28" s="237" t="s">
        <v>643</v>
      </c>
      <c r="O28" s="237"/>
      <c r="P28" s="237">
        <v>0</v>
      </c>
      <c r="Q28" s="237"/>
      <c r="R28" s="237" t="s">
        <v>643</v>
      </c>
      <c r="S28" s="237"/>
      <c r="T28" s="237">
        <v>0</v>
      </c>
      <c r="U28" s="237"/>
      <c r="V28" s="237" t="s">
        <v>643</v>
      </c>
      <c r="W28" s="237"/>
      <c r="X28" s="237">
        <v>0</v>
      </c>
      <c r="Y28" s="237"/>
      <c r="Z28" s="237" t="s">
        <v>643</v>
      </c>
      <c r="AA28" s="237"/>
      <c r="AB28" s="237">
        <v>0</v>
      </c>
      <c r="AC28" s="237"/>
      <c r="AD28" s="237" t="s">
        <v>643</v>
      </c>
      <c r="AE28" s="237"/>
      <c r="AF28" s="237">
        <v>0</v>
      </c>
      <c r="AG28" s="237">
        <v>0</v>
      </c>
    </row>
    <row r="29" spans="1:43" x14ac:dyDescent="0.25">
      <c r="A29" s="238" t="s">
        <v>179</v>
      </c>
      <c r="B29" s="240" t="s">
        <v>178</v>
      </c>
      <c r="C29" s="237"/>
      <c r="D29" s="237"/>
      <c r="E29" s="237"/>
      <c r="F29" s="237"/>
      <c r="G29" s="237">
        <v>0</v>
      </c>
      <c r="H29" s="237">
        <v>0</v>
      </c>
      <c r="I29" s="237"/>
      <c r="J29" s="237">
        <v>0</v>
      </c>
      <c r="K29" s="237"/>
      <c r="L29" s="237">
        <v>0</v>
      </c>
      <c r="M29" s="237"/>
      <c r="N29" s="237" t="s">
        <v>643</v>
      </c>
      <c r="O29" s="237"/>
      <c r="P29" s="237">
        <v>0</v>
      </c>
      <c r="Q29" s="237"/>
      <c r="R29" s="237" t="s">
        <v>643</v>
      </c>
      <c r="S29" s="237"/>
      <c r="T29" s="237">
        <v>0</v>
      </c>
      <c r="U29" s="237"/>
      <c r="V29" s="237" t="s">
        <v>643</v>
      </c>
      <c r="W29" s="237"/>
      <c r="X29" s="237">
        <v>0</v>
      </c>
      <c r="Y29" s="237"/>
      <c r="Z29" s="237" t="s">
        <v>643</v>
      </c>
      <c r="AA29" s="237"/>
      <c r="AB29" s="237">
        <v>0</v>
      </c>
      <c r="AC29" s="237"/>
      <c r="AD29" s="237" t="s">
        <v>643</v>
      </c>
      <c r="AE29" s="237"/>
      <c r="AF29" s="237">
        <v>0</v>
      </c>
      <c r="AG29" s="237">
        <v>0</v>
      </c>
    </row>
    <row r="30" spans="1:43" ht="47.25" x14ac:dyDescent="0.25">
      <c r="A30" s="235" t="s">
        <v>63</v>
      </c>
      <c r="B30" s="236" t="s">
        <v>177</v>
      </c>
      <c r="C30" s="237">
        <v>191.09919000000002</v>
      </c>
      <c r="D30" s="237">
        <v>14.76495894</v>
      </c>
      <c r="E30" s="237">
        <v>0</v>
      </c>
      <c r="F30" s="237">
        <v>0</v>
      </c>
      <c r="G30" s="237">
        <v>0</v>
      </c>
      <c r="H30" s="237">
        <v>0</v>
      </c>
      <c r="I30" s="237"/>
      <c r="J30" s="237">
        <v>0</v>
      </c>
      <c r="K30" s="237"/>
      <c r="L30" s="237">
        <v>0</v>
      </c>
      <c r="M30" s="237"/>
      <c r="N30" s="237" t="s">
        <v>643</v>
      </c>
      <c r="O30" s="237"/>
      <c r="P30" s="237">
        <v>0</v>
      </c>
      <c r="Q30" s="237"/>
      <c r="R30" s="237" t="s">
        <v>643</v>
      </c>
      <c r="S30" s="237"/>
      <c r="T30" s="237">
        <v>0</v>
      </c>
      <c r="U30" s="237"/>
      <c r="V30" s="237" t="s">
        <v>643</v>
      </c>
      <c r="W30" s="237"/>
      <c r="X30" s="237">
        <v>0</v>
      </c>
      <c r="Y30" s="237"/>
      <c r="Z30" s="237" t="s">
        <v>643</v>
      </c>
      <c r="AA30" s="237"/>
      <c r="AB30" s="237">
        <v>0</v>
      </c>
      <c r="AC30" s="237"/>
      <c r="AD30" s="237" t="s">
        <v>643</v>
      </c>
      <c r="AE30" s="237"/>
      <c r="AF30" s="237">
        <v>0</v>
      </c>
      <c r="AG30" s="237">
        <v>0</v>
      </c>
    </row>
    <row r="31" spans="1:43" x14ac:dyDescent="0.25">
      <c r="A31" s="235" t="s">
        <v>176</v>
      </c>
      <c r="B31" s="239" t="s">
        <v>175</v>
      </c>
      <c r="C31" s="237">
        <v>14.186629710000002</v>
      </c>
      <c r="D31" s="237">
        <v>14.720308080000001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v>0</v>
      </c>
      <c r="AG31" s="237">
        <v>0</v>
      </c>
    </row>
    <row r="32" spans="1:43" ht="31.5" x14ac:dyDescent="0.25">
      <c r="A32" s="235" t="s">
        <v>174</v>
      </c>
      <c r="B32" s="239" t="s">
        <v>173</v>
      </c>
      <c r="C32" s="237">
        <v>54.118915999999999</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v>0</v>
      </c>
      <c r="AG32" s="237">
        <v>0</v>
      </c>
    </row>
    <row r="33" spans="1:33" x14ac:dyDescent="0.25">
      <c r="A33" s="235" t="s">
        <v>172</v>
      </c>
      <c r="B33" s="239" t="s">
        <v>171</v>
      </c>
      <c r="C33" s="237">
        <v>98.899573999999987</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v>0</v>
      </c>
      <c r="AG33" s="237">
        <v>0</v>
      </c>
    </row>
    <row r="34" spans="1:33" x14ac:dyDescent="0.25">
      <c r="A34" s="235" t="s">
        <v>170</v>
      </c>
      <c r="B34" s="239" t="s">
        <v>169</v>
      </c>
      <c r="C34" s="237">
        <v>23.89407029000003</v>
      </c>
      <c r="D34" s="237">
        <v>4.4650860000000001E-2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v>0</v>
      </c>
      <c r="AG34" s="237">
        <v>0</v>
      </c>
    </row>
    <row r="35" spans="1:33" ht="31.5" x14ac:dyDescent="0.25">
      <c r="A35" s="235" t="s">
        <v>62</v>
      </c>
      <c r="B35" s="236"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v>0</v>
      </c>
      <c r="AG35" s="237">
        <v>0</v>
      </c>
    </row>
    <row r="36" spans="1:33" x14ac:dyDescent="0.25">
      <c r="A36" s="238" t="s">
        <v>167</v>
      </c>
      <c r="B36" s="241" t="s">
        <v>558</v>
      </c>
      <c r="C36" s="237"/>
      <c r="D36" s="237"/>
      <c r="E36" s="237"/>
      <c r="F36" s="237"/>
      <c r="G36" s="237">
        <v>0</v>
      </c>
      <c r="H36" s="237">
        <v>0</v>
      </c>
      <c r="I36" s="237"/>
      <c r="J36" s="237">
        <v>0</v>
      </c>
      <c r="K36" s="237"/>
      <c r="L36" s="237">
        <v>0</v>
      </c>
      <c r="M36" s="237" t="s">
        <v>549</v>
      </c>
      <c r="N36" s="237" t="s">
        <v>643</v>
      </c>
      <c r="O36" s="237" t="s">
        <v>643</v>
      </c>
      <c r="P36" s="237">
        <v>0</v>
      </c>
      <c r="Q36" s="237" t="s">
        <v>549</v>
      </c>
      <c r="R36" s="237" t="s">
        <v>643</v>
      </c>
      <c r="S36" s="237" t="s">
        <v>643</v>
      </c>
      <c r="T36" s="237">
        <v>0</v>
      </c>
      <c r="U36" s="237" t="s">
        <v>549</v>
      </c>
      <c r="V36" s="237" t="s">
        <v>643</v>
      </c>
      <c r="W36" s="237" t="s">
        <v>643</v>
      </c>
      <c r="X36" s="237">
        <v>0</v>
      </c>
      <c r="Y36" s="237" t="s">
        <v>549</v>
      </c>
      <c r="Z36" s="237" t="s">
        <v>643</v>
      </c>
      <c r="AA36" s="237" t="s">
        <v>643</v>
      </c>
      <c r="AB36" s="237">
        <v>0</v>
      </c>
      <c r="AC36" s="237" t="s">
        <v>549</v>
      </c>
      <c r="AD36" s="237" t="s">
        <v>643</v>
      </c>
      <c r="AE36" s="237" t="s">
        <v>643</v>
      </c>
      <c r="AF36" s="237">
        <v>0</v>
      </c>
      <c r="AG36" s="237">
        <v>0</v>
      </c>
    </row>
    <row r="37" spans="1:33" ht="31.5" x14ac:dyDescent="0.25">
      <c r="A37" s="238" t="s">
        <v>166</v>
      </c>
      <c r="B37" s="241" t="s">
        <v>556</v>
      </c>
      <c r="C37" s="237"/>
      <c r="D37" s="237"/>
      <c r="E37" s="237"/>
      <c r="F37" s="237"/>
      <c r="G37" s="237">
        <v>0</v>
      </c>
      <c r="H37" s="237">
        <v>0</v>
      </c>
      <c r="I37" s="237"/>
      <c r="J37" s="237">
        <v>0</v>
      </c>
      <c r="K37" s="237"/>
      <c r="L37" s="237">
        <v>0</v>
      </c>
      <c r="M37" s="237" t="s">
        <v>549</v>
      </c>
      <c r="N37" s="237" t="s">
        <v>643</v>
      </c>
      <c r="O37" s="237" t="s">
        <v>643</v>
      </c>
      <c r="P37" s="237">
        <v>0</v>
      </c>
      <c r="Q37" s="237" t="s">
        <v>549</v>
      </c>
      <c r="R37" s="237" t="s">
        <v>643</v>
      </c>
      <c r="S37" s="237" t="s">
        <v>643</v>
      </c>
      <c r="T37" s="237">
        <v>0</v>
      </c>
      <c r="U37" s="237" t="s">
        <v>549</v>
      </c>
      <c r="V37" s="237" t="s">
        <v>643</v>
      </c>
      <c r="W37" s="237" t="s">
        <v>643</v>
      </c>
      <c r="X37" s="237">
        <v>0</v>
      </c>
      <c r="Y37" s="237" t="s">
        <v>549</v>
      </c>
      <c r="Z37" s="237" t="s">
        <v>643</v>
      </c>
      <c r="AA37" s="237" t="s">
        <v>643</v>
      </c>
      <c r="AB37" s="237">
        <v>0</v>
      </c>
      <c r="AC37" s="237" t="s">
        <v>549</v>
      </c>
      <c r="AD37" s="237" t="s">
        <v>643</v>
      </c>
      <c r="AE37" s="237" t="s">
        <v>643</v>
      </c>
      <c r="AF37" s="237">
        <v>0</v>
      </c>
      <c r="AG37" s="237">
        <v>0</v>
      </c>
    </row>
    <row r="38" spans="1:33" x14ac:dyDescent="0.25">
      <c r="A38" s="238" t="s">
        <v>165</v>
      </c>
      <c r="B38" s="239" t="s">
        <v>156</v>
      </c>
      <c r="C38" s="237"/>
      <c r="D38" s="237"/>
      <c r="E38" s="237"/>
      <c r="F38" s="237"/>
      <c r="G38" s="237">
        <v>0</v>
      </c>
      <c r="H38" s="237">
        <v>0</v>
      </c>
      <c r="I38" s="237"/>
      <c r="J38" s="237">
        <v>0</v>
      </c>
      <c r="K38" s="237"/>
      <c r="L38" s="237">
        <v>0</v>
      </c>
      <c r="M38" s="237" t="s">
        <v>549</v>
      </c>
      <c r="N38" s="237" t="s">
        <v>643</v>
      </c>
      <c r="O38" s="237" t="s">
        <v>643</v>
      </c>
      <c r="P38" s="237">
        <v>0</v>
      </c>
      <c r="Q38" s="237" t="s">
        <v>549</v>
      </c>
      <c r="R38" s="237" t="s">
        <v>643</v>
      </c>
      <c r="S38" s="237" t="s">
        <v>643</v>
      </c>
      <c r="T38" s="237">
        <v>0</v>
      </c>
      <c r="U38" s="237" t="s">
        <v>549</v>
      </c>
      <c r="V38" s="237" t="s">
        <v>643</v>
      </c>
      <c r="W38" s="237" t="s">
        <v>643</v>
      </c>
      <c r="X38" s="237">
        <v>0</v>
      </c>
      <c r="Y38" s="237" t="s">
        <v>549</v>
      </c>
      <c r="Z38" s="237" t="s">
        <v>643</v>
      </c>
      <c r="AA38" s="237" t="s">
        <v>643</v>
      </c>
      <c r="AB38" s="237">
        <v>0</v>
      </c>
      <c r="AC38" s="237" t="s">
        <v>549</v>
      </c>
      <c r="AD38" s="237" t="s">
        <v>643</v>
      </c>
      <c r="AE38" s="237" t="s">
        <v>643</v>
      </c>
      <c r="AF38" s="237">
        <v>0</v>
      </c>
      <c r="AG38" s="237">
        <v>0</v>
      </c>
    </row>
    <row r="39" spans="1:33" x14ac:dyDescent="0.25">
      <c r="A39" s="238" t="s">
        <v>164</v>
      </c>
      <c r="B39" s="239" t="s">
        <v>612</v>
      </c>
      <c r="C39" s="237"/>
      <c r="D39" s="237"/>
      <c r="E39" s="237"/>
      <c r="F39" s="237"/>
      <c r="G39" s="237">
        <v>0</v>
      </c>
      <c r="H39" s="237">
        <v>0</v>
      </c>
      <c r="I39" s="237"/>
      <c r="J39" s="237">
        <v>0</v>
      </c>
      <c r="K39" s="237"/>
      <c r="L39" s="237">
        <v>0</v>
      </c>
      <c r="M39" s="237" t="s">
        <v>549</v>
      </c>
      <c r="N39" s="237" t="s">
        <v>643</v>
      </c>
      <c r="O39" s="237" t="s">
        <v>643</v>
      </c>
      <c r="P39" s="237">
        <v>0</v>
      </c>
      <c r="Q39" s="237" t="s">
        <v>549</v>
      </c>
      <c r="R39" s="237" t="s">
        <v>643</v>
      </c>
      <c r="S39" s="237" t="s">
        <v>643</v>
      </c>
      <c r="T39" s="237">
        <v>0</v>
      </c>
      <c r="U39" s="237" t="s">
        <v>549</v>
      </c>
      <c r="V39" s="237" t="s">
        <v>643</v>
      </c>
      <c r="W39" s="237" t="s">
        <v>643</v>
      </c>
      <c r="X39" s="237">
        <v>0</v>
      </c>
      <c r="Y39" s="237" t="s">
        <v>549</v>
      </c>
      <c r="Z39" s="237" t="s">
        <v>643</v>
      </c>
      <c r="AA39" s="237" t="s">
        <v>643</v>
      </c>
      <c r="AB39" s="237">
        <v>0</v>
      </c>
      <c r="AC39" s="237" t="s">
        <v>549</v>
      </c>
      <c r="AD39" s="237" t="s">
        <v>643</v>
      </c>
      <c r="AE39" s="237" t="s">
        <v>643</v>
      </c>
      <c r="AF39" s="237">
        <v>0</v>
      </c>
      <c r="AG39" s="237">
        <v>0</v>
      </c>
    </row>
    <row r="40" spans="1:33" x14ac:dyDescent="0.25">
      <c r="A40" s="238" t="s">
        <v>163</v>
      </c>
      <c r="B40" s="239" t="s">
        <v>559</v>
      </c>
      <c r="C40" s="237"/>
      <c r="D40" s="237"/>
      <c r="E40" s="237"/>
      <c r="F40" s="237"/>
      <c r="G40" s="237">
        <v>0</v>
      </c>
      <c r="H40" s="237">
        <v>0</v>
      </c>
      <c r="I40" s="237"/>
      <c r="J40" s="237">
        <v>0</v>
      </c>
      <c r="K40" s="237"/>
      <c r="L40" s="237">
        <v>0</v>
      </c>
      <c r="M40" s="237" t="s">
        <v>549</v>
      </c>
      <c r="N40" s="237" t="s">
        <v>643</v>
      </c>
      <c r="O40" s="237" t="s">
        <v>643</v>
      </c>
      <c r="P40" s="237">
        <v>0</v>
      </c>
      <c r="Q40" s="237" t="s">
        <v>549</v>
      </c>
      <c r="R40" s="237" t="s">
        <v>643</v>
      </c>
      <c r="S40" s="237" t="s">
        <v>643</v>
      </c>
      <c r="T40" s="237">
        <v>0</v>
      </c>
      <c r="U40" s="237" t="s">
        <v>549</v>
      </c>
      <c r="V40" s="237" t="s">
        <v>643</v>
      </c>
      <c r="W40" s="237" t="s">
        <v>643</v>
      </c>
      <c r="X40" s="237">
        <v>0</v>
      </c>
      <c r="Y40" s="237" t="s">
        <v>549</v>
      </c>
      <c r="Z40" s="237" t="s">
        <v>643</v>
      </c>
      <c r="AA40" s="237" t="s">
        <v>643</v>
      </c>
      <c r="AB40" s="237">
        <v>0</v>
      </c>
      <c r="AC40" s="237" t="s">
        <v>549</v>
      </c>
      <c r="AD40" s="237" t="s">
        <v>643</v>
      </c>
      <c r="AE40" s="237" t="s">
        <v>643</v>
      </c>
      <c r="AF40" s="237">
        <v>0</v>
      </c>
      <c r="AG40" s="237">
        <v>0</v>
      </c>
    </row>
    <row r="41" spans="1:33" x14ac:dyDescent="0.25">
      <c r="A41" s="238" t="s">
        <v>162</v>
      </c>
      <c r="B41" s="239" t="s">
        <v>560</v>
      </c>
      <c r="C41" s="237"/>
      <c r="D41" s="237"/>
      <c r="E41" s="237"/>
      <c r="F41" s="237"/>
      <c r="G41" s="237">
        <v>0</v>
      </c>
      <c r="H41" s="237">
        <v>0</v>
      </c>
      <c r="I41" s="237"/>
      <c r="J41" s="237">
        <v>0</v>
      </c>
      <c r="K41" s="237"/>
      <c r="L41" s="237">
        <v>0</v>
      </c>
      <c r="M41" s="237" t="s">
        <v>549</v>
      </c>
      <c r="N41" s="237" t="s">
        <v>643</v>
      </c>
      <c r="O41" s="237" t="s">
        <v>643</v>
      </c>
      <c r="P41" s="237">
        <v>0</v>
      </c>
      <c r="Q41" s="237" t="s">
        <v>549</v>
      </c>
      <c r="R41" s="237" t="s">
        <v>643</v>
      </c>
      <c r="S41" s="237" t="s">
        <v>643</v>
      </c>
      <c r="T41" s="237">
        <v>0</v>
      </c>
      <c r="U41" s="237" t="s">
        <v>549</v>
      </c>
      <c r="V41" s="237" t="s">
        <v>643</v>
      </c>
      <c r="W41" s="237" t="s">
        <v>643</v>
      </c>
      <c r="X41" s="237">
        <v>0</v>
      </c>
      <c r="Y41" s="237" t="s">
        <v>549</v>
      </c>
      <c r="Z41" s="237" t="s">
        <v>643</v>
      </c>
      <c r="AA41" s="237" t="s">
        <v>643</v>
      </c>
      <c r="AB41" s="237">
        <v>0</v>
      </c>
      <c r="AC41" s="237" t="s">
        <v>549</v>
      </c>
      <c r="AD41" s="237" t="s">
        <v>643</v>
      </c>
      <c r="AE41" s="237" t="s">
        <v>643</v>
      </c>
      <c r="AF41" s="237">
        <v>0</v>
      </c>
      <c r="AG41" s="237">
        <v>0</v>
      </c>
    </row>
    <row r="42" spans="1:33" x14ac:dyDescent="0.25">
      <c r="A42" s="238" t="s">
        <v>161</v>
      </c>
      <c r="B42" s="239" t="s">
        <v>561</v>
      </c>
      <c r="C42" s="237"/>
      <c r="D42" s="237"/>
      <c r="E42" s="237"/>
      <c r="F42" s="237"/>
      <c r="G42" s="237">
        <v>0</v>
      </c>
      <c r="H42" s="237">
        <v>0</v>
      </c>
      <c r="I42" s="237"/>
      <c r="J42" s="237">
        <v>0</v>
      </c>
      <c r="K42" s="237"/>
      <c r="L42" s="237">
        <v>0</v>
      </c>
      <c r="M42" s="237" t="s">
        <v>549</v>
      </c>
      <c r="N42" s="237" t="s">
        <v>643</v>
      </c>
      <c r="O42" s="237" t="s">
        <v>643</v>
      </c>
      <c r="P42" s="237">
        <v>0</v>
      </c>
      <c r="Q42" s="237" t="s">
        <v>549</v>
      </c>
      <c r="R42" s="237" t="s">
        <v>643</v>
      </c>
      <c r="S42" s="237" t="s">
        <v>643</v>
      </c>
      <c r="T42" s="237">
        <v>0</v>
      </c>
      <c r="U42" s="237" t="s">
        <v>549</v>
      </c>
      <c r="V42" s="237" t="s">
        <v>643</v>
      </c>
      <c r="W42" s="237" t="s">
        <v>643</v>
      </c>
      <c r="X42" s="237">
        <v>0</v>
      </c>
      <c r="Y42" s="237" t="s">
        <v>549</v>
      </c>
      <c r="Z42" s="237" t="s">
        <v>643</v>
      </c>
      <c r="AA42" s="237" t="s">
        <v>643</v>
      </c>
      <c r="AB42" s="237">
        <v>0</v>
      </c>
      <c r="AC42" s="237" t="s">
        <v>549</v>
      </c>
      <c r="AD42" s="237" t="s">
        <v>643</v>
      </c>
      <c r="AE42" s="237" t="s">
        <v>643</v>
      </c>
      <c r="AF42" s="237">
        <v>0</v>
      </c>
      <c r="AG42" s="237">
        <v>0</v>
      </c>
    </row>
    <row r="43" spans="1:33" x14ac:dyDescent="0.25">
      <c r="A43" s="238" t="s">
        <v>562</v>
      </c>
      <c r="B43" s="239" t="s">
        <v>563</v>
      </c>
      <c r="C43" s="237"/>
      <c r="D43" s="237"/>
      <c r="E43" s="237"/>
      <c r="F43" s="237"/>
      <c r="G43" s="237">
        <v>0</v>
      </c>
      <c r="H43" s="237">
        <v>0</v>
      </c>
      <c r="I43" s="237"/>
      <c r="J43" s="237">
        <v>0</v>
      </c>
      <c r="K43" s="237"/>
      <c r="L43" s="237">
        <v>0</v>
      </c>
      <c r="M43" s="237" t="s">
        <v>549</v>
      </c>
      <c r="N43" s="237" t="s">
        <v>643</v>
      </c>
      <c r="O43" s="237" t="s">
        <v>643</v>
      </c>
      <c r="P43" s="237">
        <v>0</v>
      </c>
      <c r="Q43" s="237" t="s">
        <v>549</v>
      </c>
      <c r="R43" s="237" t="s">
        <v>643</v>
      </c>
      <c r="S43" s="237" t="s">
        <v>643</v>
      </c>
      <c r="T43" s="237">
        <v>0</v>
      </c>
      <c r="U43" s="237" t="s">
        <v>549</v>
      </c>
      <c r="V43" s="237" t="s">
        <v>643</v>
      </c>
      <c r="W43" s="237" t="s">
        <v>643</v>
      </c>
      <c r="X43" s="237">
        <v>0</v>
      </c>
      <c r="Y43" s="237" t="s">
        <v>549</v>
      </c>
      <c r="Z43" s="237" t="s">
        <v>643</v>
      </c>
      <c r="AA43" s="237" t="s">
        <v>643</v>
      </c>
      <c r="AB43" s="237">
        <v>0</v>
      </c>
      <c r="AC43" s="237" t="s">
        <v>549</v>
      </c>
      <c r="AD43" s="237" t="s">
        <v>643</v>
      </c>
      <c r="AE43" s="237" t="s">
        <v>643</v>
      </c>
      <c r="AF43" s="237">
        <v>0</v>
      </c>
      <c r="AG43" s="237">
        <v>0</v>
      </c>
    </row>
    <row r="44" spans="1:33" x14ac:dyDescent="0.25">
      <c r="A44" s="238" t="s">
        <v>564</v>
      </c>
      <c r="B44" s="239" t="s">
        <v>565</v>
      </c>
      <c r="C44" s="237"/>
      <c r="D44" s="237"/>
      <c r="E44" s="237"/>
      <c r="F44" s="237"/>
      <c r="G44" s="237">
        <v>0</v>
      </c>
      <c r="H44" s="237">
        <v>0</v>
      </c>
      <c r="I44" s="237"/>
      <c r="J44" s="237">
        <v>0</v>
      </c>
      <c r="K44" s="237"/>
      <c r="L44" s="237">
        <v>0</v>
      </c>
      <c r="M44" s="237" t="s">
        <v>549</v>
      </c>
      <c r="N44" s="237" t="s">
        <v>643</v>
      </c>
      <c r="O44" s="237" t="s">
        <v>643</v>
      </c>
      <c r="P44" s="237">
        <v>0</v>
      </c>
      <c r="Q44" s="237" t="s">
        <v>549</v>
      </c>
      <c r="R44" s="237" t="s">
        <v>643</v>
      </c>
      <c r="S44" s="237" t="s">
        <v>643</v>
      </c>
      <c r="T44" s="237">
        <v>0</v>
      </c>
      <c r="U44" s="237" t="s">
        <v>549</v>
      </c>
      <c r="V44" s="237" t="s">
        <v>643</v>
      </c>
      <c r="W44" s="237" t="s">
        <v>643</v>
      </c>
      <c r="X44" s="237">
        <v>0</v>
      </c>
      <c r="Y44" s="237" t="s">
        <v>549</v>
      </c>
      <c r="Z44" s="237" t="s">
        <v>643</v>
      </c>
      <c r="AA44" s="237" t="s">
        <v>643</v>
      </c>
      <c r="AB44" s="237">
        <v>0</v>
      </c>
      <c r="AC44" s="237" t="s">
        <v>549</v>
      </c>
      <c r="AD44" s="237" t="s">
        <v>643</v>
      </c>
      <c r="AE44" s="237" t="s">
        <v>643</v>
      </c>
      <c r="AF44" s="237">
        <v>0</v>
      </c>
      <c r="AG44" s="237">
        <v>0</v>
      </c>
    </row>
    <row r="45" spans="1:33" x14ac:dyDescent="0.25">
      <c r="A45" s="238" t="s">
        <v>566</v>
      </c>
      <c r="B45" s="239" t="s">
        <v>567</v>
      </c>
      <c r="C45" s="237"/>
      <c r="D45" s="237"/>
      <c r="E45" s="237"/>
      <c r="F45" s="237"/>
      <c r="G45" s="237">
        <v>0</v>
      </c>
      <c r="H45" s="237">
        <v>0</v>
      </c>
      <c r="I45" s="237"/>
      <c r="J45" s="237">
        <v>0</v>
      </c>
      <c r="K45" s="237"/>
      <c r="L45" s="237">
        <v>0</v>
      </c>
      <c r="M45" s="237" t="s">
        <v>549</v>
      </c>
      <c r="N45" s="237" t="s">
        <v>643</v>
      </c>
      <c r="O45" s="237" t="s">
        <v>643</v>
      </c>
      <c r="P45" s="237">
        <v>0</v>
      </c>
      <c r="Q45" s="237" t="s">
        <v>549</v>
      </c>
      <c r="R45" s="237" t="s">
        <v>643</v>
      </c>
      <c r="S45" s="237" t="s">
        <v>643</v>
      </c>
      <c r="T45" s="237">
        <v>0</v>
      </c>
      <c r="U45" s="237" t="s">
        <v>549</v>
      </c>
      <c r="V45" s="237" t="s">
        <v>643</v>
      </c>
      <c r="W45" s="237" t="s">
        <v>643</v>
      </c>
      <c r="X45" s="237">
        <v>0</v>
      </c>
      <c r="Y45" s="237" t="s">
        <v>549</v>
      </c>
      <c r="Z45" s="237" t="s">
        <v>643</v>
      </c>
      <c r="AA45" s="237" t="s">
        <v>643</v>
      </c>
      <c r="AB45" s="237">
        <v>0</v>
      </c>
      <c r="AC45" s="237" t="s">
        <v>549</v>
      </c>
      <c r="AD45" s="237" t="s">
        <v>643</v>
      </c>
      <c r="AE45" s="237" t="s">
        <v>643</v>
      </c>
      <c r="AF45" s="237">
        <v>0</v>
      </c>
      <c r="AG45" s="237">
        <v>0</v>
      </c>
    </row>
    <row r="46" spans="1:33" x14ac:dyDescent="0.25">
      <c r="A46" s="238" t="s">
        <v>568</v>
      </c>
      <c r="B46" s="239" t="s">
        <v>569</v>
      </c>
      <c r="C46" s="237"/>
      <c r="D46" s="237"/>
      <c r="E46" s="237"/>
      <c r="F46" s="237"/>
      <c r="G46" s="237">
        <v>0</v>
      </c>
      <c r="H46" s="237">
        <v>0</v>
      </c>
      <c r="I46" s="237"/>
      <c r="J46" s="237">
        <v>0</v>
      </c>
      <c r="K46" s="237"/>
      <c r="L46" s="237">
        <v>0</v>
      </c>
      <c r="M46" s="237" t="s">
        <v>549</v>
      </c>
      <c r="N46" s="237" t="s">
        <v>643</v>
      </c>
      <c r="O46" s="237" t="s">
        <v>643</v>
      </c>
      <c r="P46" s="237">
        <v>0</v>
      </c>
      <c r="Q46" s="237" t="s">
        <v>549</v>
      </c>
      <c r="R46" s="237" t="s">
        <v>643</v>
      </c>
      <c r="S46" s="237" t="s">
        <v>643</v>
      </c>
      <c r="T46" s="237">
        <v>0</v>
      </c>
      <c r="U46" s="237" t="s">
        <v>549</v>
      </c>
      <c r="V46" s="237" t="s">
        <v>643</v>
      </c>
      <c r="W46" s="237" t="s">
        <v>643</v>
      </c>
      <c r="X46" s="237">
        <v>0</v>
      </c>
      <c r="Y46" s="237" t="s">
        <v>549</v>
      </c>
      <c r="Z46" s="237" t="s">
        <v>643</v>
      </c>
      <c r="AA46" s="237" t="s">
        <v>643</v>
      </c>
      <c r="AB46" s="237">
        <v>0</v>
      </c>
      <c r="AC46" s="237" t="s">
        <v>549</v>
      </c>
      <c r="AD46" s="237" t="s">
        <v>643</v>
      </c>
      <c r="AE46" s="237" t="s">
        <v>643</v>
      </c>
      <c r="AF46" s="237">
        <v>0</v>
      </c>
      <c r="AG46" s="237">
        <v>0</v>
      </c>
    </row>
    <row r="47" spans="1:33" x14ac:dyDescent="0.25">
      <c r="A47" s="235" t="s">
        <v>61</v>
      </c>
      <c r="B47" s="236" t="s">
        <v>160</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7"/>
      <c r="AG47" s="237"/>
    </row>
    <row r="48" spans="1:33" x14ac:dyDescent="0.25">
      <c r="A48" s="238" t="s">
        <v>159</v>
      </c>
      <c r="B48" s="241" t="s">
        <v>558</v>
      </c>
      <c r="C48" s="237"/>
      <c r="D48" s="237"/>
      <c r="E48" s="237"/>
      <c r="F48" s="237"/>
      <c r="G48" s="237">
        <v>0</v>
      </c>
      <c r="H48" s="237">
        <v>0</v>
      </c>
      <c r="I48" s="237"/>
      <c r="J48" s="237">
        <v>0</v>
      </c>
      <c r="K48" s="237"/>
      <c r="L48" s="237">
        <v>0</v>
      </c>
      <c r="M48" s="237"/>
      <c r="N48" s="237" t="s">
        <v>643</v>
      </c>
      <c r="O48" s="237"/>
      <c r="P48" s="237">
        <v>0</v>
      </c>
      <c r="Q48" s="237"/>
      <c r="R48" s="237" t="s">
        <v>643</v>
      </c>
      <c r="S48" s="237"/>
      <c r="T48" s="237">
        <v>0</v>
      </c>
      <c r="U48" s="237"/>
      <c r="V48" s="237" t="s">
        <v>643</v>
      </c>
      <c r="W48" s="237"/>
      <c r="X48" s="237">
        <v>0</v>
      </c>
      <c r="Y48" s="237"/>
      <c r="Z48" s="237" t="s">
        <v>643</v>
      </c>
      <c r="AA48" s="237"/>
      <c r="AB48" s="237">
        <v>0</v>
      </c>
      <c r="AC48" s="237"/>
      <c r="AD48" s="237" t="s">
        <v>643</v>
      </c>
      <c r="AE48" s="237"/>
      <c r="AF48" s="237">
        <v>0</v>
      </c>
      <c r="AG48" s="237">
        <v>0</v>
      </c>
    </row>
    <row r="49" spans="1:33" ht="31.5" x14ac:dyDescent="0.25">
      <c r="A49" s="238" t="s">
        <v>158</v>
      </c>
      <c r="B49" s="241" t="s">
        <v>556</v>
      </c>
      <c r="C49" s="237"/>
      <c r="D49" s="237"/>
      <c r="E49" s="237"/>
      <c r="F49" s="237"/>
      <c r="G49" s="237">
        <v>0</v>
      </c>
      <c r="H49" s="237">
        <v>0</v>
      </c>
      <c r="I49" s="237"/>
      <c r="J49" s="237">
        <v>0</v>
      </c>
      <c r="K49" s="237"/>
      <c r="L49" s="237">
        <v>0</v>
      </c>
      <c r="M49" s="237"/>
      <c r="N49" s="237" t="s">
        <v>643</v>
      </c>
      <c r="O49" s="237"/>
      <c r="P49" s="237">
        <v>0</v>
      </c>
      <c r="Q49" s="237"/>
      <c r="R49" s="237" t="s">
        <v>643</v>
      </c>
      <c r="S49" s="237"/>
      <c r="T49" s="237">
        <v>0</v>
      </c>
      <c r="U49" s="237"/>
      <c r="V49" s="237" t="s">
        <v>643</v>
      </c>
      <c r="W49" s="237"/>
      <c r="X49" s="237">
        <v>0</v>
      </c>
      <c r="Y49" s="237"/>
      <c r="Z49" s="237" t="s">
        <v>643</v>
      </c>
      <c r="AA49" s="237"/>
      <c r="AB49" s="237">
        <v>0</v>
      </c>
      <c r="AC49" s="237"/>
      <c r="AD49" s="237" t="s">
        <v>643</v>
      </c>
      <c r="AE49" s="237"/>
      <c r="AF49" s="237">
        <v>0</v>
      </c>
      <c r="AG49" s="237">
        <v>0</v>
      </c>
    </row>
    <row r="50" spans="1:33" x14ac:dyDescent="0.25">
      <c r="A50" s="238" t="s">
        <v>157</v>
      </c>
      <c r="B50" s="239" t="s">
        <v>156</v>
      </c>
      <c r="C50" s="237"/>
      <c r="D50" s="237"/>
      <c r="E50" s="237"/>
      <c r="F50" s="237"/>
      <c r="G50" s="237">
        <v>0</v>
      </c>
      <c r="H50" s="237">
        <v>0</v>
      </c>
      <c r="I50" s="237"/>
      <c r="J50" s="237">
        <v>0</v>
      </c>
      <c r="K50" s="237"/>
      <c r="L50" s="237">
        <v>0</v>
      </c>
      <c r="M50" s="237"/>
      <c r="N50" s="237" t="s">
        <v>643</v>
      </c>
      <c r="O50" s="237"/>
      <c r="P50" s="237">
        <v>0</v>
      </c>
      <c r="Q50" s="237"/>
      <c r="R50" s="237" t="s">
        <v>643</v>
      </c>
      <c r="S50" s="237"/>
      <c r="T50" s="237">
        <v>0</v>
      </c>
      <c r="U50" s="237"/>
      <c r="V50" s="237" t="s">
        <v>643</v>
      </c>
      <c r="W50" s="237"/>
      <c r="X50" s="237">
        <v>0</v>
      </c>
      <c r="Y50" s="237"/>
      <c r="Z50" s="237" t="s">
        <v>643</v>
      </c>
      <c r="AA50" s="237"/>
      <c r="AB50" s="237">
        <v>0</v>
      </c>
      <c r="AC50" s="237"/>
      <c r="AD50" s="237" t="s">
        <v>643</v>
      </c>
      <c r="AE50" s="237"/>
      <c r="AF50" s="237">
        <v>0</v>
      </c>
      <c r="AG50" s="237">
        <v>0</v>
      </c>
    </row>
    <row r="51" spans="1:33" ht="35.25" customHeight="1" x14ac:dyDescent="0.25">
      <c r="A51" s="238" t="s">
        <v>155</v>
      </c>
      <c r="B51" s="239" t="s">
        <v>154</v>
      </c>
      <c r="C51" s="237"/>
      <c r="D51" s="237"/>
      <c r="E51" s="237"/>
      <c r="F51" s="237"/>
      <c r="G51" s="237">
        <v>0</v>
      </c>
      <c r="H51" s="237">
        <v>0</v>
      </c>
      <c r="I51" s="237"/>
      <c r="J51" s="237">
        <v>0</v>
      </c>
      <c r="K51" s="237"/>
      <c r="L51" s="237">
        <v>0</v>
      </c>
      <c r="M51" s="237"/>
      <c r="N51" s="237" t="s">
        <v>643</v>
      </c>
      <c r="O51" s="237"/>
      <c r="P51" s="237">
        <v>0</v>
      </c>
      <c r="Q51" s="237"/>
      <c r="R51" s="237" t="s">
        <v>643</v>
      </c>
      <c r="S51" s="237"/>
      <c r="T51" s="237">
        <v>0</v>
      </c>
      <c r="U51" s="237"/>
      <c r="V51" s="237" t="s">
        <v>643</v>
      </c>
      <c r="W51" s="237"/>
      <c r="X51" s="237">
        <v>0</v>
      </c>
      <c r="Y51" s="237"/>
      <c r="Z51" s="237" t="s">
        <v>643</v>
      </c>
      <c r="AA51" s="237"/>
      <c r="AB51" s="237">
        <v>0</v>
      </c>
      <c r="AC51" s="237"/>
      <c r="AD51" s="237" t="s">
        <v>643</v>
      </c>
      <c r="AE51" s="237"/>
      <c r="AF51" s="237">
        <v>0</v>
      </c>
      <c r="AG51" s="237">
        <v>0</v>
      </c>
    </row>
    <row r="52" spans="1:33" ht="31.5" x14ac:dyDescent="0.25">
      <c r="A52" s="238" t="s">
        <v>153</v>
      </c>
      <c r="B52" s="239" t="s">
        <v>152</v>
      </c>
      <c r="C52" s="237"/>
      <c r="D52" s="237"/>
      <c r="E52" s="237"/>
      <c r="F52" s="237"/>
      <c r="G52" s="237">
        <v>0</v>
      </c>
      <c r="H52" s="237">
        <v>0</v>
      </c>
      <c r="I52" s="237"/>
      <c r="J52" s="237">
        <v>0</v>
      </c>
      <c r="K52" s="237"/>
      <c r="L52" s="237">
        <v>0</v>
      </c>
      <c r="M52" s="237"/>
      <c r="N52" s="237" t="s">
        <v>643</v>
      </c>
      <c r="O52" s="237"/>
      <c r="P52" s="237">
        <v>0</v>
      </c>
      <c r="Q52" s="237"/>
      <c r="R52" s="237" t="s">
        <v>643</v>
      </c>
      <c r="S52" s="237"/>
      <c r="T52" s="237">
        <v>0</v>
      </c>
      <c r="U52" s="237"/>
      <c r="V52" s="237" t="s">
        <v>643</v>
      </c>
      <c r="W52" s="237"/>
      <c r="X52" s="237">
        <v>0</v>
      </c>
      <c r="Y52" s="237"/>
      <c r="Z52" s="237" t="s">
        <v>643</v>
      </c>
      <c r="AA52" s="237"/>
      <c r="AB52" s="237">
        <v>0</v>
      </c>
      <c r="AC52" s="237"/>
      <c r="AD52" s="237" t="s">
        <v>643</v>
      </c>
      <c r="AE52" s="237"/>
      <c r="AF52" s="237">
        <v>0</v>
      </c>
      <c r="AG52" s="237">
        <v>0</v>
      </c>
    </row>
    <row r="53" spans="1:33" x14ac:dyDescent="0.25">
      <c r="A53" s="238" t="s">
        <v>151</v>
      </c>
      <c r="B53" s="239" t="s">
        <v>150</v>
      </c>
      <c r="C53" s="237"/>
      <c r="D53" s="237"/>
      <c r="E53" s="237"/>
      <c r="F53" s="237"/>
      <c r="G53" s="237">
        <v>0</v>
      </c>
      <c r="H53" s="237">
        <v>0</v>
      </c>
      <c r="I53" s="237"/>
      <c r="J53" s="237">
        <v>0</v>
      </c>
      <c r="K53" s="237"/>
      <c r="L53" s="237">
        <v>0</v>
      </c>
      <c r="M53" s="237"/>
      <c r="N53" s="237" t="s">
        <v>643</v>
      </c>
      <c r="O53" s="237"/>
      <c r="P53" s="237">
        <v>0</v>
      </c>
      <c r="Q53" s="237"/>
      <c r="R53" s="237" t="s">
        <v>643</v>
      </c>
      <c r="S53" s="237"/>
      <c r="T53" s="237">
        <v>0</v>
      </c>
      <c r="U53" s="237"/>
      <c r="V53" s="237" t="s">
        <v>643</v>
      </c>
      <c r="W53" s="237"/>
      <c r="X53" s="237">
        <v>0</v>
      </c>
      <c r="Y53" s="237"/>
      <c r="Z53" s="237" t="s">
        <v>643</v>
      </c>
      <c r="AA53" s="237"/>
      <c r="AB53" s="237">
        <v>0</v>
      </c>
      <c r="AC53" s="237"/>
      <c r="AD53" s="237" t="s">
        <v>643</v>
      </c>
      <c r="AE53" s="237"/>
      <c r="AF53" s="237">
        <v>0</v>
      </c>
      <c r="AG53" s="237">
        <v>0</v>
      </c>
    </row>
    <row r="54" spans="1:33" x14ac:dyDescent="0.25">
      <c r="A54" s="238" t="s">
        <v>149</v>
      </c>
      <c r="B54" s="239" t="s">
        <v>559</v>
      </c>
      <c r="C54" s="237"/>
      <c r="D54" s="237"/>
      <c r="E54" s="237"/>
      <c r="F54" s="237"/>
      <c r="G54" s="237">
        <v>0</v>
      </c>
      <c r="H54" s="237">
        <v>0</v>
      </c>
      <c r="I54" s="237"/>
      <c r="J54" s="237">
        <v>0</v>
      </c>
      <c r="K54" s="237"/>
      <c r="L54" s="237">
        <v>0</v>
      </c>
      <c r="M54" s="237"/>
      <c r="N54" s="237" t="s">
        <v>643</v>
      </c>
      <c r="O54" s="237"/>
      <c r="P54" s="237">
        <v>0</v>
      </c>
      <c r="Q54" s="237"/>
      <c r="R54" s="237" t="s">
        <v>643</v>
      </c>
      <c r="S54" s="237"/>
      <c r="T54" s="237">
        <v>0</v>
      </c>
      <c r="U54" s="237"/>
      <c r="V54" s="237" t="s">
        <v>643</v>
      </c>
      <c r="W54" s="237"/>
      <c r="X54" s="237">
        <v>0</v>
      </c>
      <c r="Y54" s="237"/>
      <c r="Z54" s="237" t="s">
        <v>643</v>
      </c>
      <c r="AA54" s="237"/>
      <c r="AB54" s="237">
        <v>0</v>
      </c>
      <c r="AC54" s="237"/>
      <c r="AD54" s="237" t="s">
        <v>643</v>
      </c>
      <c r="AE54" s="237"/>
      <c r="AF54" s="237">
        <v>0</v>
      </c>
      <c r="AG54" s="237">
        <v>0</v>
      </c>
    </row>
    <row r="55" spans="1:33" x14ac:dyDescent="0.25">
      <c r="A55" s="238" t="s">
        <v>570</v>
      </c>
      <c r="B55" s="239" t="s">
        <v>560</v>
      </c>
      <c r="C55" s="237"/>
      <c r="D55" s="237"/>
      <c r="E55" s="237"/>
      <c r="F55" s="237"/>
      <c r="G55" s="237">
        <v>0</v>
      </c>
      <c r="H55" s="237">
        <v>0</v>
      </c>
      <c r="I55" s="237"/>
      <c r="J55" s="237">
        <v>0</v>
      </c>
      <c r="K55" s="237"/>
      <c r="L55" s="237">
        <v>0</v>
      </c>
      <c r="M55" s="237"/>
      <c r="N55" s="237" t="s">
        <v>643</v>
      </c>
      <c r="O55" s="237"/>
      <c r="P55" s="237">
        <v>0</v>
      </c>
      <c r="Q55" s="237"/>
      <c r="R55" s="237" t="s">
        <v>643</v>
      </c>
      <c r="S55" s="237"/>
      <c r="T55" s="237">
        <v>0</v>
      </c>
      <c r="U55" s="237"/>
      <c r="V55" s="237" t="s">
        <v>643</v>
      </c>
      <c r="W55" s="237"/>
      <c r="X55" s="237">
        <v>0</v>
      </c>
      <c r="Y55" s="237"/>
      <c r="Z55" s="237" t="s">
        <v>643</v>
      </c>
      <c r="AA55" s="237"/>
      <c r="AB55" s="237">
        <v>0</v>
      </c>
      <c r="AC55" s="237"/>
      <c r="AD55" s="237" t="s">
        <v>643</v>
      </c>
      <c r="AE55" s="237"/>
      <c r="AF55" s="237">
        <v>0</v>
      </c>
      <c r="AG55" s="237">
        <v>0</v>
      </c>
    </row>
    <row r="56" spans="1:33" x14ac:dyDescent="0.25">
      <c r="A56" s="238" t="s">
        <v>571</v>
      </c>
      <c r="B56" s="239" t="s">
        <v>561</v>
      </c>
      <c r="C56" s="237"/>
      <c r="D56" s="237"/>
      <c r="E56" s="237"/>
      <c r="F56" s="237"/>
      <c r="G56" s="237">
        <v>0</v>
      </c>
      <c r="H56" s="237">
        <v>0</v>
      </c>
      <c r="I56" s="237"/>
      <c r="J56" s="237">
        <v>0</v>
      </c>
      <c r="K56" s="237"/>
      <c r="L56" s="237">
        <v>0</v>
      </c>
      <c r="M56" s="237"/>
      <c r="N56" s="237" t="s">
        <v>643</v>
      </c>
      <c r="O56" s="237"/>
      <c r="P56" s="237">
        <v>0</v>
      </c>
      <c r="Q56" s="237"/>
      <c r="R56" s="237" t="s">
        <v>643</v>
      </c>
      <c r="S56" s="237"/>
      <c r="T56" s="237">
        <v>0</v>
      </c>
      <c r="U56" s="237"/>
      <c r="V56" s="237" t="s">
        <v>643</v>
      </c>
      <c r="W56" s="237"/>
      <c r="X56" s="237">
        <v>0</v>
      </c>
      <c r="Y56" s="237"/>
      <c r="Z56" s="237" t="s">
        <v>643</v>
      </c>
      <c r="AA56" s="237"/>
      <c r="AB56" s="237">
        <v>0</v>
      </c>
      <c r="AC56" s="237"/>
      <c r="AD56" s="237" t="s">
        <v>643</v>
      </c>
      <c r="AE56" s="237"/>
      <c r="AF56" s="237">
        <v>0</v>
      </c>
      <c r="AG56" s="237">
        <v>0</v>
      </c>
    </row>
    <row r="57" spans="1:33" x14ac:dyDescent="0.25">
      <c r="A57" s="238" t="s">
        <v>572</v>
      </c>
      <c r="B57" s="239" t="s">
        <v>563</v>
      </c>
      <c r="C57" s="237"/>
      <c r="D57" s="237"/>
      <c r="E57" s="237"/>
      <c r="F57" s="237"/>
      <c r="G57" s="237">
        <v>0</v>
      </c>
      <c r="H57" s="237">
        <v>0</v>
      </c>
      <c r="I57" s="237"/>
      <c r="J57" s="237">
        <v>0</v>
      </c>
      <c r="K57" s="237"/>
      <c r="L57" s="237">
        <v>0</v>
      </c>
      <c r="M57" s="237"/>
      <c r="N57" s="237" t="s">
        <v>643</v>
      </c>
      <c r="O57" s="237"/>
      <c r="P57" s="237">
        <v>0</v>
      </c>
      <c r="Q57" s="237"/>
      <c r="R57" s="237" t="s">
        <v>643</v>
      </c>
      <c r="S57" s="237"/>
      <c r="T57" s="237">
        <v>0</v>
      </c>
      <c r="U57" s="237"/>
      <c r="V57" s="237" t="s">
        <v>643</v>
      </c>
      <c r="W57" s="237"/>
      <c r="X57" s="237">
        <v>0</v>
      </c>
      <c r="Y57" s="237"/>
      <c r="Z57" s="237" t="s">
        <v>643</v>
      </c>
      <c r="AA57" s="237"/>
      <c r="AB57" s="237">
        <v>0</v>
      </c>
      <c r="AC57" s="237"/>
      <c r="AD57" s="237" t="s">
        <v>643</v>
      </c>
      <c r="AE57" s="237"/>
      <c r="AF57" s="237">
        <v>0</v>
      </c>
      <c r="AG57" s="237">
        <v>0</v>
      </c>
    </row>
    <row r="58" spans="1:33" ht="36.75" customHeight="1" x14ac:dyDescent="0.25">
      <c r="A58" s="238" t="s">
        <v>573</v>
      </c>
      <c r="B58" s="239" t="s">
        <v>565</v>
      </c>
      <c r="C58" s="237"/>
      <c r="D58" s="237"/>
      <c r="E58" s="237"/>
      <c r="F58" s="237"/>
      <c r="G58" s="237">
        <v>0</v>
      </c>
      <c r="H58" s="237">
        <v>0</v>
      </c>
      <c r="I58" s="237"/>
      <c r="J58" s="237">
        <v>0</v>
      </c>
      <c r="K58" s="237"/>
      <c r="L58" s="237">
        <v>0</v>
      </c>
      <c r="M58" s="237"/>
      <c r="N58" s="237" t="s">
        <v>643</v>
      </c>
      <c r="O58" s="237"/>
      <c r="P58" s="237">
        <v>0</v>
      </c>
      <c r="Q58" s="237"/>
      <c r="R58" s="237" t="s">
        <v>643</v>
      </c>
      <c r="S58" s="237"/>
      <c r="T58" s="237">
        <v>0</v>
      </c>
      <c r="U58" s="237"/>
      <c r="V58" s="237" t="s">
        <v>643</v>
      </c>
      <c r="W58" s="237"/>
      <c r="X58" s="237">
        <v>0</v>
      </c>
      <c r="Y58" s="237"/>
      <c r="Z58" s="237" t="s">
        <v>643</v>
      </c>
      <c r="AA58" s="237"/>
      <c r="AB58" s="237">
        <v>0</v>
      </c>
      <c r="AC58" s="237"/>
      <c r="AD58" s="237" t="s">
        <v>643</v>
      </c>
      <c r="AE58" s="237"/>
      <c r="AF58" s="237">
        <v>0</v>
      </c>
      <c r="AG58" s="237">
        <v>0</v>
      </c>
    </row>
    <row r="59" spans="1:33" x14ac:dyDescent="0.25">
      <c r="A59" s="238" t="s">
        <v>574</v>
      </c>
      <c r="B59" s="239" t="s">
        <v>567</v>
      </c>
      <c r="C59" s="237"/>
      <c r="D59" s="237"/>
      <c r="E59" s="237"/>
      <c r="F59" s="237"/>
      <c r="G59" s="237">
        <v>0</v>
      </c>
      <c r="H59" s="237">
        <v>0</v>
      </c>
      <c r="I59" s="237"/>
      <c r="J59" s="237">
        <v>0</v>
      </c>
      <c r="K59" s="237"/>
      <c r="L59" s="237">
        <v>0</v>
      </c>
      <c r="M59" s="237"/>
      <c r="N59" s="237" t="s">
        <v>643</v>
      </c>
      <c r="O59" s="237"/>
      <c r="P59" s="237">
        <v>0</v>
      </c>
      <c r="Q59" s="237"/>
      <c r="R59" s="237" t="s">
        <v>643</v>
      </c>
      <c r="S59" s="237"/>
      <c r="T59" s="237">
        <v>0</v>
      </c>
      <c r="U59" s="237"/>
      <c r="V59" s="237" t="s">
        <v>643</v>
      </c>
      <c r="W59" s="237"/>
      <c r="X59" s="237">
        <v>0</v>
      </c>
      <c r="Y59" s="237"/>
      <c r="Z59" s="237" t="s">
        <v>643</v>
      </c>
      <c r="AA59" s="237"/>
      <c r="AB59" s="237">
        <v>0</v>
      </c>
      <c r="AC59" s="237"/>
      <c r="AD59" s="237" t="s">
        <v>643</v>
      </c>
      <c r="AE59" s="237"/>
      <c r="AF59" s="237">
        <v>0</v>
      </c>
      <c r="AG59" s="237">
        <v>0</v>
      </c>
    </row>
    <row r="60" spans="1:33" x14ac:dyDescent="0.25">
      <c r="A60" s="238" t="s">
        <v>575</v>
      </c>
      <c r="B60" s="239" t="s">
        <v>569</v>
      </c>
      <c r="C60" s="237"/>
      <c r="D60" s="237"/>
      <c r="E60" s="237"/>
      <c r="F60" s="237"/>
      <c r="G60" s="237">
        <v>0</v>
      </c>
      <c r="H60" s="237">
        <v>0</v>
      </c>
      <c r="I60" s="237"/>
      <c r="J60" s="237">
        <v>0</v>
      </c>
      <c r="K60" s="237"/>
      <c r="L60" s="237">
        <v>0</v>
      </c>
      <c r="M60" s="237"/>
      <c r="N60" s="237" t="s">
        <v>643</v>
      </c>
      <c r="O60" s="237"/>
      <c r="P60" s="237">
        <v>0</v>
      </c>
      <c r="Q60" s="237"/>
      <c r="R60" s="237" t="s">
        <v>643</v>
      </c>
      <c r="S60" s="237"/>
      <c r="T60" s="237">
        <v>0</v>
      </c>
      <c r="U60" s="237"/>
      <c r="V60" s="237" t="s">
        <v>643</v>
      </c>
      <c r="W60" s="237"/>
      <c r="X60" s="237">
        <v>0</v>
      </c>
      <c r="Y60" s="237"/>
      <c r="Z60" s="237" t="s">
        <v>643</v>
      </c>
      <c r="AA60" s="237"/>
      <c r="AB60" s="237">
        <v>0</v>
      </c>
      <c r="AC60" s="237"/>
      <c r="AD60" s="237" t="s">
        <v>643</v>
      </c>
      <c r="AE60" s="237"/>
      <c r="AF60" s="237">
        <v>0</v>
      </c>
      <c r="AG60" s="237">
        <v>0</v>
      </c>
    </row>
    <row r="61" spans="1:33" ht="31.5" x14ac:dyDescent="0.25">
      <c r="A61" s="235" t="s">
        <v>59</v>
      </c>
      <c r="B61" s="236"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v>0</v>
      </c>
      <c r="AG61" s="237">
        <v>0</v>
      </c>
    </row>
    <row r="62" spans="1:33" x14ac:dyDescent="0.25">
      <c r="A62" s="238" t="s">
        <v>147</v>
      </c>
      <c r="B62" s="239" t="s">
        <v>146</v>
      </c>
      <c r="C62" s="237">
        <v>191.09919000000002</v>
      </c>
      <c r="D62" s="237">
        <v>14.76495894</v>
      </c>
      <c r="E62" s="237"/>
      <c r="F62" s="237"/>
      <c r="G62" s="237">
        <v>0</v>
      </c>
      <c r="H62" s="237">
        <v>0</v>
      </c>
      <c r="I62" s="237"/>
      <c r="J62" s="237">
        <v>0</v>
      </c>
      <c r="K62" s="237"/>
      <c r="L62" s="237">
        <v>0</v>
      </c>
      <c r="M62" s="237"/>
      <c r="N62" s="237" t="s">
        <v>643</v>
      </c>
      <c r="O62" s="237"/>
      <c r="P62" s="237">
        <v>0</v>
      </c>
      <c r="Q62" s="237"/>
      <c r="R62" s="237" t="s">
        <v>643</v>
      </c>
      <c r="S62" s="237"/>
      <c r="T62" s="237">
        <v>0</v>
      </c>
      <c r="U62" s="237"/>
      <c r="V62" s="237" t="s">
        <v>643</v>
      </c>
      <c r="W62" s="237"/>
      <c r="X62" s="237">
        <v>0</v>
      </c>
      <c r="Y62" s="237"/>
      <c r="Z62" s="237" t="s">
        <v>643</v>
      </c>
      <c r="AA62" s="237"/>
      <c r="AB62" s="237">
        <v>0</v>
      </c>
      <c r="AC62" s="237"/>
      <c r="AD62" s="237" t="s">
        <v>643</v>
      </c>
      <c r="AE62" s="237"/>
      <c r="AF62" s="237">
        <v>0</v>
      </c>
      <c r="AG62" s="237">
        <v>0</v>
      </c>
    </row>
    <row r="63" spans="1:33" x14ac:dyDescent="0.25">
      <c r="A63" s="238" t="s">
        <v>145</v>
      </c>
      <c r="B63" s="239" t="s">
        <v>139</v>
      </c>
      <c r="C63" s="237"/>
      <c r="D63" s="237"/>
      <c r="E63" s="237"/>
      <c r="F63" s="237"/>
      <c r="G63" s="237">
        <v>0</v>
      </c>
      <c r="H63" s="237">
        <v>0</v>
      </c>
      <c r="I63" s="237"/>
      <c r="J63" s="237">
        <v>0</v>
      </c>
      <c r="K63" s="237"/>
      <c r="L63" s="237">
        <v>0</v>
      </c>
      <c r="M63" s="237"/>
      <c r="N63" s="237" t="s">
        <v>643</v>
      </c>
      <c r="O63" s="237"/>
      <c r="P63" s="237">
        <v>0</v>
      </c>
      <c r="Q63" s="237"/>
      <c r="R63" s="237" t="s">
        <v>643</v>
      </c>
      <c r="S63" s="237"/>
      <c r="T63" s="237">
        <v>0</v>
      </c>
      <c r="U63" s="237"/>
      <c r="V63" s="237" t="s">
        <v>643</v>
      </c>
      <c r="W63" s="237"/>
      <c r="X63" s="237">
        <v>0</v>
      </c>
      <c r="Y63" s="237"/>
      <c r="Z63" s="237" t="s">
        <v>643</v>
      </c>
      <c r="AA63" s="237"/>
      <c r="AB63" s="237">
        <v>0</v>
      </c>
      <c r="AC63" s="237"/>
      <c r="AD63" s="237" t="s">
        <v>643</v>
      </c>
      <c r="AE63" s="237"/>
      <c r="AF63" s="237">
        <v>0</v>
      </c>
      <c r="AG63" s="237">
        <v>0</v>
      </c>
    </row>
    <row r="64" spans="1:33" x14ac:dyDescent="0.25">
      <c r="A64" s="238" t="s">
        <v>144</v>
      </c>
      <c r="B64" s="241" t="s">
        <v>138</v>
      </c>
      <c r="C64" s="237"/>
      <c r="D64" s="237"/>
      <c r="E64" s="237"/>
      <c r="F64" s="237"/>
      <c r="G64" s="237">
        <v>0</v>
      </c>
      <c r="H64" s="237">
        <v>0</v>
      </c>
      <c r="I64" s="237"/>
      <c r="J64" s="237">
        <v>0</v>
      </c>
      <c r="K64" s="237"/>
      <c r="L64" s="237">
        <v>0</v>
      </c>
      <c r="M64" s="237"/>
      <c r="N64" s="237" t="s">
        <v>643</v>
      </c>
      <c r="O64" s="237"/>
      <c r="P64" s="237">
        <v>0</v>
      </c>
      <c r="Q64" s="237"/>
      <c r="R64" s="237" t="s">
        <v>643</v>
      </c>
      <c r="S64" s="237"/>
      <c r="T64" s="237">
        <v>0</v>
      </c>
      <c r="U64" s="237"/>
      <c r="V64" s="237" t="s">
        <v>643</v>
      </c>
      <c r="W64" s="237"/>
      <c r="X64" s="237">
        <v>0</v>
      </c>
      <c r="Y64" s="237"/>
      <c r="Z64" s="237" t="s">
        <v>643</v>
      </c>
      <c r="AA64" s="237"/>
      <c r="AB64" s="237">
        <v>0</v>
      </c>
      <c r="AC64" s="237"/>
      <c r="AD64" s="237" t="s">
        <v>643</v>
      </c>
      <c r="AE64" s="237"/>
      <c r="AF64" s="237">
        <v>0</v>
      </c>
      <c r="AG64" s="237">
        <v>0</v>
      </c>
    </row>
    <row r="65" spans="1:33" x14ac:dyDescent="0.25">
      <c r="A65" s="238" t="s">
        <v>143</v>
      </c>
      <c r="B65" s="241" t="s">
        <v>137</v>
      </c>
      <c r="C65" s="237"/>
      <c r="D65" s="237"/>
      <c r="E65" s="237"/>
      <c r="F65" s="237"/>
      <c r="G65" s="237">
        <v>0</v>
      </c>
      <c r="H65" s="237">
        <v>0</v>
      </c>
      <c r="I65" s="237"/>
      <c r="J65" s="237">
        <v>0</v>
      </c>
      <c r="K65" s="237"/>
      <c r="L65" s="237">
        <v>0</v>
      </c>
      <c r="M65" s="237"/>
      <c r="N65" s="237" t="s">
        <v>643</v>
      </c>
      <c r="O65" s="237"/>
      <c r="P65" s="237">
        <v>0</v>
      </c>
      <c r="Q65" s="237"/>
      <c r="R65" s="237" t="s">
        <v>643</v>
      </c>
      <c r="S65" s="237"/>
      <c r="T65" s="237">
        <v>0</v>
      </c>
      <c r="U65" s="237"/>
      <c r="V65" s="237" t="s">
        <v>643</v>
      </c>
      <c r="W65" s="237"/>
      <c r="X65" s="237">
        <v>0</v>
      </c>
      <c r="Y65" s="237"/>
      <c r="Z65" s="237" t="s">
        <v>643</v>
      </c>
      <c r="AA65" s="237"/>
      <c r="AB65" s="237">
        <v>0</v>
      </c>
      <c r="AC65" s="237"/>
      <c r="AD65" s="237" t="s">
        <v>643</v>
      </c>
      <c r="AE65" s="237"/>
      <c r="AF65" s="237">
        <v>0</v>
      </c>
      <c r="AG65" s="237">
        <v>0</v>
      </c>
    </row>
    <row r="66" spans="1:33" ht="16.5" customHeight="1" x14ac:dyDescent="0.25">
      <c r="A66" s="238" t="s">
        <v>142</v>
      </c>
      <c r="B66" s="241" t="s">
        <v>136</v>
      </c>
      <c r="C66" s="237"/>
      <c r="D66" s="237"/>
      <c r="E66" s="237"/>
      <c r="F66" s="237"/>
      <c r="G66" s="237">
        <v>0</v>
      </c>
      <c r="H66" s="237">
        <v>0</v>
      </c>
      <c r="I66" s="237"/>
      <c r="J66" s="237">
        <v>0</v>
      </c>
      <c r="K66" s="237"/>
      <c r="L66" s="237">
        <v>0</v>
      </c>
      <c r="M66" s="237"/>
      <c r="N66" s="237" t="s">
        <v>643</v>
      </c>
      <c r="O66" s="237"/>
      <c r="P66" s="237">
        <v>0</v>
      </c>
      <c r="Q66" s="237"/>
      <c r="R66" s="237" t="s">
        <v>643</v>
      </c>
      <c r="S66" s="237"/>
      <c r="T66" s="237">
        <v>0</v>
      </c>
      <c r="U66" s="237"/>
      <c r="V66" s="237" t="s">
        <v>643</v>
      </c>
      <c r="W66" s="237"/>
      <c r="X66" s="237">
        <v>0</v>
      </c>
      <c r="Y66" s="237"/>
      <c r="Z66" s="237" t="s">
        <v>643</v>
      </c>
      <c r="AA66" s="237"/>
      <c r="AB66" s="237">
        <v>0</v>
      </c>
      <c r="AC66" s="237"/>
      <c r="AD66" s="237" t="s">
        <v>643</v>
      </c>
      <c r="AE66" s="237"/>
      <c r="AF66" s="237">
        <v>0</v>
      </c>
      <c r="AG66" s="237">
        <v>0</v>
      </c>
    </row>
    <row r="67" spans="1:33" ht="16.5" customHeight="1" x14ac:dyDescent="0.25">
      <c r="A67" s="238" t="s">
        <v>141</v>
      </c>
      <c r="B67" s="241" t="s">
        <v>576</v>
      </c>
      <c r="C67" s="237"/>
      <c r="D67" s="237"/>
      <c r="E67" s="237"/>
      <c r="F67" s="237"/>
      <c r="G67" s="237">
        <v>0</v>
      </c>
      <c r="H67" s="237">
        <v>0</v>
      </c>
      <c r="I67" s="237"/>
      <c r="J67" s="237">
        <v>0</v>
      </c>
      <c r="K67" s="237"/>
      <c r="L67" s="237">
        <v>0</v>
      </c>
      <c r="M67" s="237"/>
      <c r="N67" s="237" t="s">
        <v>643</v>
      </c>
      <c r="O67" s="237"/>
      <c r="P67" s="237">
        <v>0</v>
      </c>
      <c r="Q67" s="237"/>
      <c r="R67" s="237" t="s">
        <v>643</v>
      </c>
      <c r="S67" s="237"/>
      <c r="T67" s="237">
        <v>0</v>
      </c>
      <c r="U67" s="237"/>
      <c r="V67" s="237" t="s">
        <v>643</v>
      </c>
      <c r="W67" s="237"/>
      <c r="X67" s="237">
        <v>0</v>
      </c>
      <c r="Y67" s="237"/>
      <c r="Z67" s="237" t="s">
        <v>643</v>
      </c>
      <c r="AA67" s="237"/>
      <c r="AB67" s="237">
        <v>0</v>
      </c>
      <c r="AC67" s="237"/>
      <c r="AD67" s="237" t="s">
        <v>643</v>
      </c>
      <c r="AE67" s="237"/>
      <c r="AF67" s="237">
        <v>0</v>
      </c>
      <c r="AG67" s="237">
        <v>0</v>
      </c>
    </row>
    <row r="68" spans="1:33" ht="16.5" customHeight="1" x14ac:dyDescent="0.25">
      <c r="A68" s="238" t="s">
        <v>577</v>
      </c>
      <c r="B68" s="241" t="s">
        <v>578</v>
      </c>
      <c r="C68" s="237"/>
      <c r="D68" s="237"/>
      <c r="E68" s="237"/>
      <c r="F68" s="237"/>
      <c r="G68" s="237">
        <v>0</v>
      </c>
      <c r="H68" s="237">
        <v>0</v>
      </c>
      <c r="I68" s="237"/>
      <c r="J68" s="237">
        <v>0</v>
      </c>
      <c r="K68" s="237"/>
      <c r="L68" s="237">
        <v>0</v>
      </c>
      <c r="M68" s="237"/>
      <c r="N68" s="237" t="s">
        <v>643</v>
      </c>
      <c r="O68" s="237"/>
      <c r="P68" s="237">
        <v>0</v>
      </c>
      <c r="Q68" s="237"/>
      <c r="R68" s="237" t="s">
        <v>643</v>
      </c>
      <c r="S68" s="237"/>
      <c r="T68" s="237">
        <v>0</v>
      </c>
      <c r="U68" s="237"/>
      <c r="V68" s="237" t="s">
        <v>643</v>
      </c>
      <c r="W68" s="237"/>
      <c r="X68" s="237">
        <v>0</v>
      </c>
      <c r="Y68" s="237"/>
      <c r="Z68" s="237" t="s">
        <v>643</v>
      </c>
      <c r="AA68" s="237"/>
      <c r="AB68" s="237">
        <v>0</v>
      </c>
      <c r="AC68" s="237"/>
      <c r="AD68" s="237" t="s">
        <v>643</v>
      </c>
      <c r="AE68" s="237"/>
      <c r="AF68" s="237">
        <v>0</v>
      </c>
      <c r="AG68" s="237">
        <v>0</v>
      </c>
    </row>
    <row r="69" spans="1:33" ht="16.5" customHeight="1" x14ac:dyDescent="0.25">
      <c r="A69" s="238" t="s">
        <v>579</v>
      </c>
      <c r="B69" s="241" t="s">
        <v>580</v>
      </c>
      <c r="C69" s="237"/>
      <c r="D69" s="237"/>
      <c r="E69" s="237"/>
      <c r="F69" s="237"/>
      <c r="G69" s="237">
        <v>0</v>
      </c>
      <c r="H69" s="237">
        <v>0</v>
      </c>
      <c r="I69" s="237"/>
      <c r="J69" s="237">
        <v>0</v>
      </c>
      <c r="K69" s="237"/>
      <c r="L69" s="237">
        <v>0</v>
      </c>
      <c r="M69" s="237"/>
      <c r="N69" s="237" t="s">
        <v>643</v>
      </c>
      <c r="O69" s="237"/>
      <c r="P69" s="237">
        <v>0</v>
      </c>
      <c r="Q69" s="237"/>
      <c r="R69" s="237" t="s">
        <v>643</v>
      </c>
      <c r="S69" s="237"/>
      <c r="T69" s="237">
        <v>0</v>
      </c>
      <c r="U69" s="237"/>
      <c r="V69" s="237" t="s">
        <v>643</v>
      </c>
      <c r="W69" s="237"/>
      <c r="X69" s="237">
        <v>0</v>
      </c>
      <c r="Y69" s="237"/>
      <c r="Z69" s="237" t="s">
        <v>643</v>
      </c>
      <c r="AA69" s="237"/>
      <c r="AB69" s="237">
        <v>0</v>
      </c>
      <c r="AC69" s="237"/>
      <c r="AD69" s="237" t="s">
        <v>643</v>
      </c>
      <c r="AE69" s="237"/>
      <c r="AF69" s="237">
        <v>0</v>
      </c>
      <c r="AG69" s="237">
        <v>0</v>
      </c>
    </row>
    <row r="70" spans="1:33" ht="16.5" customHeight="1" x14ac:dyDescent="0.25">
      <c r="A70" s="238" t="s">
        <v>581</v>
      </c>
      <c r="B70" s="241" t="s">
        <v>582</v>
      </c>
      <c r="C70" s="237"/>
      <c r="D70" s="237"/>
      <c r="E70" s="237"/>
      <c r="F70" s="237"/>
      <c r="G70" s="237">
        <v>0</v>
      </c>
      <c r="H70" s="237">
        <v>0</v>
      </c>
      <c r="I70" s="237"/>
      <c r="J70" s="237">
        <v>0</v>
      </c>
      <c r="K70" s="237"/>
      <c r="L70" s="237">
        <v>0</v>
      </c>
      <c r="M70" s="237"/>
      <c r="N70" s="237" t="s">
        <v>643</v>
      </c>
      <c r="O70" s="237"/>
      <c r="P70" s="237">
        <v>0</v>
      </c>
      <c r="Q70" s="237"/>
      <c r="R70" s="237" t="s">
        <v>643</v>
      </c>
      <c r="S70" s="237"/>
      <c r="T70" s="237">
        <v>0</v>
      </c>
      <c r="U70" s="237"/>
      <c r="V70" s="237" t="s">
        <v>643</v>
      </c>
      <c r="W70" s="237"/>
      <c r="X70" s="237">
        <v>0</v>
      </c>
      <c r="Y70" s="237"/>
      <c r="Z70" s="237" t="s">
        <v>643</v>
      </c>
      <c r="AA70" s="237"/>
      <c r="AB70" s="237">
        <v>0</v>
      </c>
      <c r="AC70" s="237"/>
      <c r="AD70" s="237" t="s">
        <v>643</v>
      </c>
      <c r="AE70" s="237"/>
      <c r="AF70" s="237">
        <v>0</v>
      </c>
      <c r="AG70" s="237">
        <v>0</v>
      </c>
    </row>
    <row r="71" spans="1:33" ht="16.5" customHeight="1" x14ac:dyDescent="0.25">
      <c r="A71" s="238" t="s">
        <v>583</v>
      </c>
      <c r="B71" s="241" t="s">
        <v>552</v>
      </c>
      <c r="C71" s="237"/>
      <c r="D71" s="237"/>
      <c r="E71" s="237"/>
      <c r="F71" s="237"/>
      <c r="G71" s="237">
        <v>0</v>
      </c>
      <c r="H71" s="237">
        <v>0</v>
      </c>
      <c r="I71" s="237"/>
      <c r="J71" s="237">
        <v>0</v>
      </c>
      <c r="K71" s="237"/>
      <c r="L71" s="237">
        <v>0</v>
      </c>
      <c r="M71" s="237"/>
      <c r="N71" s="237" t="s">
        <v>643</v>
      </c>
      <c r="O71" s="237"/>
      <c r="P71" s="237">
        <v>0</v>
      </c>
      <c r="Q71" s="237"/>
      <c r="R71" s="237" t="s">
        <v>643</v>
      </c>
      <c r="S71" s="237"/>
      <c r="T71" s="237">
        <v>0</v>
      </c>
      <c r="U71" s="237"/>
      <c r="V71" s="237" t="s">
        <v>643</v>
      </c>
      <c r="W71" s="237"/>
      <c r="X71" s="237">
        <v>0</v>
      </c>
      <c r="Y71" s="237"/>
      <c r="Z71" s="237" t="s">
        <v>643</v>
      </c>
      <c r="AA71" s="237"/>
      <c r="AB71" s="237">
        <v>0</v>
      </c>
      <c r="AC71" s="237"/>
      <c r="AD71" s="237" t="s">
        <v>643</v>
      </c>
      <c r="AE71" s="237"/>
      <c r="AF71" s="237">
        <v>0</v>
      </c>
      <c r="AG71" s="237">
        <v>0</v>
      </c>
    </row>
    <row r="72" spans="1:33" ht="16.5" customHeight="1" x14ac:dyDescent="0.25">
      <c r="A72" s="238" t="s">
        <v>584</v>
      </c>
      <c r="B72" s="241" t="s">
        <v>585</v>
      </c>
      <c r="C72" s="237"/>
      <c r="D72" s="237"/>
      <c r="E72" s="237"/>
      <c r="F72" s="237"/>
      <c r="G72" s="237">
        <v>0</v>
      </c>
      <c r="H72" s="237">
        <v>0</v>
      </c>
      <c r="I72" s="237"/>
      <c r="J72" s="237">
        <v>0</v>
      </c>
      <c r="K72" s="237"/>
      <c r="L72" s="237">
        <v>0</v>
      </c>
      <c r="M72" s="237"/>
      <c r="N72" s="237" t="s">
        <v>643</v>
      </c>
      <c r="O72" s="237"/>
      <c r="P72" s="237">
        <v>0</v>
      </c>
      <c r="Q72" s="237"/>
      <c r="R72" s="237" t="s">
        <v>643</v>
      </c>
      <c r="S72" s="237"/>
      <c r="T72" s="237">
        <v>0</v>
      </c>
      <c r="U72" s="237"/>
      <c r="V72" s="237" t="s">
        <v>643</v>
      </c>
      <c r="W72" s="237"/>
      <c r="X72" s="237">
        <v>0</v>
      </c>
      <c r="Y72" s="237"/>
      <c r="Z72" s="237" t="s">
        <v>643</v>
      </c>
      <c r="AA72" s="237"/>
      <c r="AB72" s="237">
        <v>0</v>
      </c>
      <c r="AC72" s="237"/>
      <c r="AD72" s="237" t="s">
        <v>643</v>
      </c>
      <c r="AE72" s="237"/>
      <c r="AF72" s="237">
        <v>0</v>
      </c>
      <c r="AG72" s="237">
        <v>0</v>
      </c>
    </row>
    <row r="73" spans="1:33" ht="16.5" customHeight="1" x14ac:dyDescent="0.25">
      <c r="A73" s="238" t="s">
        <v>586</v>
      </c>
      <c r="B73" s="241" t="s">
        <v>587</v>
      </c>
      <c r="C73" s="237"/>
      <c r="D73" s="237"/>
      <c r="E73" s="237"/>
      <c r="F73" s="237"/>
      <c r="G73" s="237">
        <v>0</v>
      </c>
      <c r="H73" s="237">
        <v>0</v>
      </c>
      <c r="I73" s="237"/>
      <c r="J73" s="237">
        <v>0</v>
      </c>
      <c r="K73" s="237"/>
      <c r="L73" s="237">
        <v>0</v>
      </c>
      <c r="M73" s="237"/>
      <c r="N73" s="237" t="s">
        <v>643</v>
      </c>
      <c r="O73" s="237"/>
      <c r="P73" s="237">
        <v>0</v>
      </c>
      <c r="Q73" s="237"/>
      <c r="R73" s="237" t="s">
        <v>643</v>
      </c>
      <c r="S73" s="237"/>
      <c r="T73" s="237">
        <v>0</v>
      </c>
      <c r="U73" s="237"/>
      <c r="V73" s="237" t="s">
        <v>643</v>
      </c>
      <c r="W73" s="237"/>
      <c r="X73" s="237">
        <v>0</v>
      </c>
      <c r="Y73" s="237"/>
      <c r="Z73" s="237" t="s">
        <v>643</v>
      </c>
      <c r="AA73" s="237"/>
      <c r="AB73" s="237">
        <v>0</v>
      </c>
      <c r="AC73" s="237"/>
      <c r="AD73" s="237" t="s">
        <v>643</v>
      </c>
      <c r="AE73" s="237"/>
      <c r="AF73" s="237">
        <v>0</v>
      </c>
      <c r="AG73" s="237">
        <v>0</v>
      </c>
    </row>
    <row r="74" spans="1:33" ht="51.75" customHeight="1" x14ac:dyDescent="0.25">
      <c r="A74" s="235" t="s">
        <v>58</v>
      </c>
      <c r="B74" s="242" t="s">
        <v>235</v>
      </c>
      <c r="C74" s="237"/>
      <c r="D74" s="237"/>
      <c r="E74" s="237"/>
      <c r="F74" s="237"/>
      <c r="G74" s="237">
        <v>0</v>
      </c>
      <c r="H74" s="237">
        <v>0</v>
      </c>
      <c r="I74" s="237"/>
      <c r="J74" s="237">
        <v>0</v>
      </c>
      <c r="K74" s="237"/>
      <c r="L74" s="237">
        <v>0</v>
      </c>
      <c r="M74" s="237"/>
      <c r="N74" s="237" t="s">
        <v>643</v>
      </c>
      <c r="O74" s="237"/>
      <c r="P74" s="237">
        <v>0</v>
      </c>
      <c r="Q74" s="237"/>
      <c r="R74" s="237" t="s">
        <v>643</v>
      </c>
      <c r="S74" s="237"/>
      <c r="T74" s="237">
        <v>0</v>
      </c>
      <c r="U74" s="237"/>
      <c r="V74" s="237" t="s">
        <v>643</v>
      </c>
      <c r="W74" s="237"/>
      <c r="X74" s="237">
        <v>0</v>
      </c>
      <c r="Y74" s="237"/>
      <c r="Z74" s="237" t="s">
        <v>643</v>
      </c>
      <c r="AA74" s="237"/>
      <c r="AB74" s="237">
        <v>0</v>
      </c>
      <c r="AC74" s="237"/>
      <c r="AD74" s="237" t="s">
        <v>643</v>
      </c>
      <c r="AE74" s="237"/>
      <c r="AF74" s="237">
        <v>0</v>
      </c>
      <c r="AG74" s="237">
        <v>0</v>
      </c>
    </row>
    <row r="75" spans="1:33" ht="21.75" customHeight="1" x14ac:dyDescent="0.25">
      <c r="A75" s="235" t="s">
        <v>56</v>
      </c>
      <c r="B75" s="236"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row>
    <row r="76" spans="1:33" ht="33" customHeight="1" x14ac:dyDescent="0.25">
      <c r="A76" s="238" t="s">
        <v>230</v>
      </c>
      <c r="B76" s="241" t="s">
        <v>558</v>
      </c>
      <c r="C76" s="237"/>
      <c r="D76" s="237"/>
      <c r="E76" s="237"/>
      <c r="F76" s="237"/>
      <c r="G76" s="237">
        <v>0</v>
      </c>
      <c r="H76" s="237">
        <v>0</v>
      </c>
      <c r="I76" s="237"/>
      <c r="J76" s="237">
        <v>0</v>
      </c>
      <c r="K76" s="237"/>
      <c r="L76" s="237">
        <v>0</v>
      </c>
      <c r="M76" s="237"/>
      <c r="N76" s="237" t="s">
        <v>643</v>
      </c>
      <c r="O76" s="237"/>
      <c r="P76" s="237">
        <v>0</v>
      </c>
      <c r="Q76" s="237"/>
      <c r="R76" s="237" t="s">
        <v>643</v>
      </c>
      <c r="S76" s="237"/>
      <c r="T76" s="237">
        <v>0</v>
      </c>
      <c r="U76" s="237"/>
      <c r="V76" s="237" t="s">
        <v>643</v>
      </c>
      <c r="W76" s="237"/>
      <c r="X76" s="237">
        <v>0</v>
      </c>
      <c r="Y76" s="237"/>
      <c r="Z76" s="237" t="s">
        <v>643</v>
      </c>
      <c r="AA76" s="237"/>
      <c r="AB76" s="237">
        <v>0</v>
      </c>
      <c r="AC76" s="237"/>
      <c r="AD76" s="237" t="s">
        <v>643</v>
      </c>
      <c r="AE76" s="237"/>
      <c r="AF76" s="237">
        <v>0</v>
      </c>
      <c r="AG76" s="237">
        <v>0</v>
      </c>
    </row>
    <row r="77" spans="1:33" ht="18.75" customHeight="1" x14ac:dyDescent="0.25">
      <c r="A77" s="238" t="s">
        <v>231</v>
      </c>
      <c r="B77" s="241" t="s">
        <v>556</v>
      </c>
      <c r="C77" s="237"/>
      <c r="D77" s="237"/>
      <c r="E77" s="237"/>
      <c r="F77" s="237"/>
      <c r="G77" s="237">
        <v>0</v>
      </c>
      <c r="H77" s="237">
        <v>0</v>
      </c>
      <c r="I77" s="237"/>
      <c r="J77" s="237">
        <v>0</v>
      </c>
      <c r="K77" s="237"/>
      <c r="L77" s="237">
        <v>0</v>
      </c>
      <c r="M77" s="237"/>
      <c r="N77" s="237" t="s">
        <v>643</v>
      </c>
      <c r="O77" s="237"/>
      <c r="P77" s="237">
        <v>0</v>
      </c>
      <c r="Q77" s="237"/>
      <c r="R77" s="237" t="s">
        <v>643</v>
      </c>
      <c r="S77" s="237"/>
      <c r="T77" s="237">
        <v>0</v>
      </c>
      <c r="U77" s="237"/>
      <c r="V77" s="237" t="s">
        <v>643</v>
      </c>
      <c r="W77" s="237"/>
      <c r="X77" s="237">
        <v>0</v>
      </c>
      <c r="Y77" s="237"/>
      <c r="Z77" s="237" t="s">
        <v>643</v>
      </c>
      <c r="AA77" s="237"/>
      <c r="AB77" s="237">
        <v>0</v>
      </c>
      <c r="AC77" s="237"/>
      <c r="AD77" s="237" t="s">
        <v>643</v>
      </c>
      <c r="AE77" s="237"/>
      <c r="AF77" s="237">
        <v>0</v>
      </c>
      <c r="AG77" s="237">
        <v>0</v>
      </c>
    </row>
    <row r="78" spans="1:33" x14ac:dyDescent="0.25">
      <c r="A78" s="238" t="s">
        <v>232</v>
      </c>
      <c r="B78" s="239" t="s">
        <v>156</v>
      </c>
      <c r="C78" s="237"/>
      <c r="D78" s="237"/>
      <c r="E78" s="237"/>
      <c r="F78" s="237"/>
      <c r="G78" s="237">
        <v>0</v>
      </c>
      <c r="H78" s="237">
        <v>0</v>
      </c>
      <c r="I78" s="237"/>
      <c r="J78" s="237">
        <v>0</v>
      </c>
      <c r="K78" s="237"/>
      <c r="L78" s="237">
        <v>0</v>
      </c>
      <c r="M78" s="237"/>
      <c r="N78" s="237" t="s">
        <v>643</v>
      </c>
      <c r="O78" s="237"/>
      <c r="P78" s="237">
        <v>0</v>
      </c>
      <c r="Q78" s="237"/>
      <c r="R78" s="237" t="s">
        <v>643</v>
      </c>
      <c r="S78" s="237"/>
      <c r="T78" s="237">
        <v>0</v>
      </c>
      <c r="U78" s="237"/>
      <c r="V78" s="237" t="s">
        <v>643</v>
      </c>
      <c r="W78" s="237"/>
      <c r="X78" s="237">
        <v>0</v>
      </c>
      <c r="Y78" s="237"/>
      <c r="Z78" s="237" t="s">
        <v>643</v>
      </c>
      <c r="AA78" s="237"/>
      <c r="AB78" s="237">
        <v>0</v>
      </c>
      <c r="AC78" s="237"/>
      <c r="AD78" s="237" t="s">
        <v>643</v>
      </c>
      <c r="AE78" s="237"/>
      <c r="AF78" s="237">
        <v>0</v>
      </c>
      <c r="AG78" s="237">
        <v>0</v>
      </c>
    </row>
    <row r="79" spans="1:33" x14ac:dyDescent="0.25">
      <c r="A79" s="238" t="s">
        <v>233</v>
      </c>
      <c r="B79" s="239" t="s">
        <v>557</v>
      </c>
      <c r="C79" s="243"/>
      <c r="D79" s="244"/>
      <c r="E79" s="245"/>
      <c r="F79" s="245"/>
      <c r="G79" s="237">
        <v>0</v>
      </c>
      <c r="H79" s="237">
        <v>0</v>
      </c>
      <c r="I79" s="237"/>
      <c r="J79" s="237">
        <v>0</v>
      </c>
      <c r="K79" s="237"/>
      <c r="L79" s="237">
        <v>0</v>
      </c>
      <c r="M79" s="245"/>
      <c r="N79" s="237" t="s">
        <v>643</v>
      </c>
      <c r="O79" s="244"/>
      <c r="P79" s="237">
        <v>0</v>
      </c>
      <c r="Q79" s="244"/>
      <c r="R79" s="237" t="s">
        <v>643</v>
      </c>
      <c r="S79" s="244"/>
      <c r="T79" s="237">
        <v>0</v>
      </c>
      <c r="U79" s="244"/>
      <c r="V79" s="237" t="s">
        <v>643</v>
      </c>
      <c r="W79" s="244"/>
      <c r="X79" s="237">
        <v>0</v>
      </c>
      <c r="Y79" s="244"/>
      <c r="Z79" s="237" t="s">
        <v>643</v>
      </c>
      <c r="AA79" s="237"/>
      <c r="AB79" s="237">
        <v>0</v>
      </c>
      <c r="AC79" s="244"/>
      <c r="AD79" s="237" t="s">
        <v>643</v>
      </c>
      <c r="AE79" s="244"/>
      <c r="AF79" s="237">
        <v>0</v>
      </c>
      <c r="AG79" s="237">
        <v>0</v>
      </c>
    </row>
    <row r="80" spans="1:33" x14ac:dyDescent="0.25">
      <c r="A80" s="238" t="s">
        <v>234</v>
      </c>
      <c r="B80" s="239" t="s">
        <v>559</v>
      </c>
      <c r="C80" s="243"/>
      <c r="D80" s="244"/>
      <c r="E80" s="245"/>
      <c r="F80" s="245"/>
      <c r="G80" s="237">
        <v>0</v>
      </c>
      <c r="H80" s="237">
        <v>0</v>
      </c>
      <c r="I80" s="237"/>
      <c r="J80" s="237">
        <v>0</v>
      </c>
      <c r="K80" s="237"/>
      <c r="L80" s="237">
        <v>0</v>
      </c>
      <c r="M80" s="245"/>
      <c r="N80" s="237" t="s">
        <v>643</v>
      </c>
      <c r="O80" s="244"/>
      <c r="P80" s="237">
        <v>0</v>
      </c>
      <c r="Q80" s="244"/>
      <c r="R80" s="237" t="s">
        <v>643</v>
      </c>
      <c r="S80" s="244"/>
      <c r="T80" s="237">
        <v>0</v>
      </c>
      <c r="U80" s="244"/>
      <c r="V80" s="237" t="s">
        <v>643</v>
      </c>
      <c r="W80" s="244"/>
      <c r="X80" s="237">
        <v>0</v>
      </c>
      <c r="Y80" s="244"/>
      <c r="Z80" s="237" t="s">
        <v>643</v>
      </c>
      <c r="AA80" s="237"/>
      <c r="AB80" s="237">
        <v>0</v>
      </c>
      <c r="AC80" s="244"/>
      <c r="AD80" s="237" t="s">
        <v>643</v>
      </c>
      <c r="AE80" s="244"/>
      <c r="AF80" s="237">
        <v>0</v>
      </c>
      <c r="AG80" s="237">
        <v>0</v>
      </c>
    </row>
    <row r="81" spans="1:33" x14ac:dyDescent="0.25">
      <c r="A81" s="238" t="s">
        <v>588</v>
      </c>
      <c r="B81" s="239" t="s">
        <v>560</v>
      </c>
      <c r="C81" s="243"/>
      <c r="D81" s="244"/>
      <c r="E81" s="245"/>
      <c r="F81" s="245"/>
      <c r="G81" s="237">
        <v>0</v>
      </c>
      <c r="H81" s="237">
        <v>0</v>
      </c>
      <c r="I81" s="237"/>
      <c r="J81" s="237">
        <v>0</v>
      </c>
      <c r="K81" s="237"/>
      <c r="L81" s="237">
        <v>0</v>
      </c>
      <c r="M81" s="245"/>
      <c r="N81" s="237" t="s">
        <v>643</v>
      </c>
      <c r="O81" s="244"/>
      <c r="P81" s="237">
        <v>0</v>
      </c>
      <c r="Q81" s="244"/>
      <c r="R81" s="237" t="s">
        <v>643</v>
      </c>
      <c r="S81" s="244"/>
      <c r="T81" s="237">
        <v>0</v>
      </c>
      <c r="U81" s="244"/>
      <c r="V81" s="237" t="s">
        <v>643</v>
      </c>
      <c r="W81" s="244"/>
      <c r="X81" s="237">
        <v>0</v>
      </c>
      <c r="Y81" s="244"/>
      <c r="Z81" s="237" t="s">
        <v>643</v>
      </c>
      <c r="AA81" s="237"/>
      <c r="AB81" s="237">
        <v>0</v>
      </c>
      <c r="AC81" s="244"/>
      <c r="AD81" s="237" t="s">
        <v>643</v>
      </c>
      <c r="AE81" s="244"/>
      <c r="AF81" s="237">
        <v>0</v>
      </c>
      <c r="AG81" s="237">
        <v>0</v>
      </c>
    </row>
    <row r="82" spans="1:33" x14ac:dyDescent="0.25">
      <c r="A82" s="238" t="s">
        <v>589</v>
      </c>
      <c r="B82" s="239" t="s">
        <v>561</v>
      </c>
      <c r="C82" s="243"/>
      <c r="D82" s="244"/>
      <c r="E82" s="245"/>
      <c r="F82" s="245"/>
      <c r="G82" s="237">
        <v>0</v>
      </c>
      <c r="H82" s="237">
        <v>0</v>
      </c>
      <c r="I82" s="237"/>
      <c r="J82" s="237">
        <v>0</v>
      </c>
      <c r="K82" s="237"/>
      <c r="L82" s="237">
        <v>0</v>
      </c>
      <c r="M82" s="245"/>
      <c r="N82" s="237" t="s">
        <v>643</v>
      </c>
      <c r="O82" s="244"/>
      <c r="P82" s="237">
        <v>0</v>
      </c>
      <c r="Q82" s="244"/>
      <c r="R82" s="237" t="s">
        <v>643</v>
      </c>
      <c r="S82" s="244"/>
      <c r="T82" s="237">
        <v>0</v>
      </c>
      <c r="U82" s="244"/>
      <c r="V82" s="237" t="s">
        <v>643</v>
      </c>
      <c r="W82" s="244"/>
      <c r="X82" s="237">
        <v>0</v>
      </c>
      <c r="Y82" s="244"/>
      <c r="Z82" s="237" t="s">
        <v>643</v>
      </c>
      <c r="AA82" s="237"/>
      <c r="AB82" s="237">
        <v>0</v>
      </c>
      <c r="AC82" s="244"/>
      <c r="AD82" s="237" t="s">
        <v>643</v>
      </c>
      <c r="AE82" s="244"/>
      <c r="AF82" s="237">
        <v>0</v>
      </c>
      <c r="AG82" s="237">
        <v>0</v>
      </c>
    </row>
    <row r="83" spans="1:33" x14ac:dyDescent="0.25">
      <c r="A83" s="238" t="s">
        <v>590</v>
      </c>
      <c r="B83" s="239" t="s">
        <v>563</v>
      </c>
      <c r="C83" s="243"/>
      <c r="D83" s="244"/>
      <c r="E83" s="245"/>
      <c r="F83" s="245"/>
      <c r="G83" s="237">
        <v>0</v>
      </c>
      <c r="H83" s="237">
        <v>0</v>
      </c>
      <c r="I83" s="237"/>
      <c r="J83" s="237">
        <v>0</v>
      </c>
      <c r="K83" s="237"/>
      <c r="L83" s="237">
        <v>0</v>
      </c>
      <c r="M83" s="245"/>
      <c r="N83" s="237" t="s">
        <v>643</v>
      </c>
      <c r="O83" s="244"/>
      <c r="P83" s="237">
        <v>0</v>
      </c>
      <c r="Q83" s="244"/>
      <c r="R83" s="237" t="s">
        <v>643</v>
      </c>
      <c r="S83" s="244"/>
      <c r="T83" s="237">
        <v>0</v>
      </c>
      <c r="U83" s="244"/>
      <c r="V83" s="237" t="s">
        <v>643</v>
      </c>
      <c r="W83" s="244"/>
      <c r="X83" s="237">
        <v>0</v>
      </c>
      <c r="Y83" s="244"/>
      <c r="Z83" s="237" t="s">
        <v>643</v>
      </c>
      <c r="AA83" s="237"/>
      <c r="AB83" s="237">
        <v>0</v>
      </c>
      <c r="AC83" s="244"/>
      <c r="AD83" s="237" t="s">
        <v>643</v>
      </c>
      <c r="AE83" s="244"/>
      <c r="AF83" s="237">
        <v>0</v>
      </c>
      <c r="AG83" s="237">
        <v>0</v>
      </c>
    </row>
    <row r="84" spans="1:33" x14ac:dyDescent="0.25">
      <c r="A84" s="238" t="s">
        <v>591</v>
      </c>
      <c r="B84" s="239" t="s">
        <v>565</v>
      </c>
      <c r="C84" s="243"/>
      <c r="D84" s="244"/>
      <c r="E84" s="245"/>
      <c r="F84" s="245"/>
      <c r="G84" s="237">
        <v>0</v>
      </c>
      <c r="H84" s="237">
        <v>0</v>
      </c>
      <c r="I84" s="237"/>
      <c r="J84" s="237">
        <v>0</v>
      </c>
      <c r="K84" s="237"/>
      <c r="L84" s="237">
        <v>0</v>
      </c>
      <c r="M84" s="245"/>
      <c r="N84" s="237" t="s">
        <v>643</v>
      </c>
      <c r="O84" s="244"/>
      <c r="P84" s="237">
        <v>0</v>
      </c>
      <c r="Q84" s="244"/>
      <c r="R84" s="237" t="s">
        <v>643</v>
      </c>
      <c r="S84" s="244"/>
      <c r="T84" s="237">
        <v>0</v>
      </c>
      <c r="U84" s="244"/>
      <c r="V84" s="237" t="s">
        <v>643</v>
      </c>
      <c r="W84" s="244"/>
      <c r="X84" s="237">
        <v>0</v>
      </c>
      <c r="Y84" s="244"/>
      <c r="Z84" s="237" t="s">
        <v>643</v>
      </c>
      <c r="AA84" s="237"/>
      <c r="AB84" s="237">
        <v>0</v>
      </c>
      <c r="AC84" s="244"/>
      <c r="AD84" s="237" t="s">
        <v>643</v>
      </c>
      <c r="AE84" s="244"/>
      <c r="AF84" s="237">
        <v>0</v>
      </c>
      <c r="AG84" s="237">
        <v>0</v>
      </c>
    </row>
    <row r="85" spans="1:33" x14ac:dyDescent="0.25">
      <c r="A85" s="238" t="s">
        <v>592</v>
      </c>
      <c r="B85" s="239" t="s">
        <v>567</v>
      </c>
      <c r="C85" s="243"/>
      <c r="D85" s="244"/>
      <c r="E85" s="245"/>
      <c r="F85" s="245"/>
      <c r="G85" s="237">
        <v>0</v>
      </c>
      <c r="H85" s="237">
        <v>0</v>
      </c>
      <c r="I85" s="237"/>
      <c r="J85" s="237">
        <v>0</v>
      </c>
      <c r="K85" s="237"/>
      <c r="L85" s="237">
        <v>0</v>
      </c>
      <c r="M85" s="245"/>
      <c r="N85" s="237" t="s">
        <v>643</v>
      </c>
      <c r="O85" s="244"/>
      <c r="P85" s="237">
        <v>0</v>
      </c>
      <c r="Q85" s="244"/>
      <c r="R85" s="237" t="s">
        <v>643</v>
      </c>
      <c r="S85" s="244"/>
      <c r="T85" s="237">
        <v>0</v>
      </c>
      <c r="U85" s="244"/>
      <c r="V85" s="237" t="s">
        <v>643</v>
      </c>
      <c r="W85" s="244"/>
      <c r="X85" s="237">
        <v>0</v>
      </c>
      <c r="Y85" s="244"/>
      <c r="Z85" s="237" t="s">
        <v>643</v>
      </c>
      <c r="AA85" s="237"/>
      <c r="AB85" s="237">
        <v>0</v>
      </c>
      <c r="AC85" s="244"/>
      <c r="AD85" s="237" t="s">
        <v>643</v>
      </c>
      <c r="AE85" s="244"/>
      <c r="AF85" s="237">
        <v>0</v>
      </c>
      <c r="AG85" s="237">
        <v>0</v>
      </c>
    </row>
    <row r="86" spans="1:33" x14ac:dyDescent="0.25">
      <c r="A86" s="238" t="s">
        <v>593</v>
      </c>
      <c r="B86" s="239" t="s">
        <v>569</v>
      </c>
      <c r="C86" s="246"/>
      <c r="D86" s="244"/>
      <c r="E86" s="245"/>
      <c r="F86" s="245"/>
      <c r="G86" s="237">
        <v>0</v>
      </c>
      <c r="H86" s="237">
        <v>0</v>
      </c>
      <c r="I86" s="237"/>
      <c r="J86" s="237">
        <v>0</v>
      </c>
      <c r="K86" s="237"/>
      <c r="L86" s="237">
        <v>0</v>
      </c>
      <c r="M86" s="245"/>
      <c r="N86" s="237" t="s">
        <v>643</v>
      </c>
      <c r="O86" s="244"/>
      <c r="P86" s="237">
        <v>0</v>
      </c>
      <c r="Q86" s="244"/>
      <c r="R86" s="237" t="s">
        <v>643</v>
      </c>
      <c r="S86" s="244"/>
      <c r="T86" s="237">
        <v>0</v>
      </c>
      <c r="U86" s="244"/>
      <c r="V86" s="237" t="s">
        <v>643</v>
      </c>
      <c r="W86" s="244"/>
      <c r="X86" s="237">
        <v>0</v>
      </c>
      <c r="Y86" s="244"/>
      <c r="Z86" s="237" t="s">
        <v>643</v>
      </c>
      <c r="AA86" s="237"/>
      <c r="AB86" s="237">
        <v>0</v>
      </c>
      <c r="AC86" s="244"/>
      <c r="AD86" s="237" t="s">
        <v>643</v>
      </c>
      <c r="AE86" s="244"/>
      <c r="AF86" s="237">
        <v>0</v>
      </c>
      <c r="AG86" s="237">
        <v>0</v>
      </c>
    </row>
    <row r="87" spans="1:33" x14ac:dyDescent="0.25">
      <c r="G87" s="51"/>
      <c r="H87" s="51"/>
      <c r="I87" s="51"/>
      <c r="J87" s="51"/>
      <c r="K87" s="51"/>
      <c r="L87" s="51"/>
      <c r="M87" s="51"/>
      <c r="N87" s="51"/>
      <c r="O87" s="51"/>
    </row>
    <row r="88" spans="1:33" x14ac:dyDescent="0.25">
      <c r="G88" s="51"/>
      <c r="H88" s="51"/>
      <c r="I88" s="51"/>
      <c r="J88" s="51"/>
      <c r="K88" s="51"/>
      <c r="L88" s="51"/>
      <c r="M88" s="51"/>
      <c r="N88" s="51"/>
      <c r="O88" s="51"/>
    </row>
    <row r="89" spans="1:33" x14ac:dyDescent="0.25">
      <c r="G89" s="51"/>
      <c r="H89" s="51"/>
      <c r="I89" s="51"/>
      <c r="J89" s="51"/>
      <c r="K89" s="51"/>
      <c r="L89" s="51"/>
      <c r="M89" s="51"/>
      <c r="N89" s="51"/>
      <c r="O89" s="51"/>
    </row>
    <row r="90" spans="1:33" x14ac:dyDescent="0.25">
      <c r="G90" s="51"/>
      <c r="H90" s="51"/>
      <c r="I90" s="51"/>
      <c r="J90" s="51"/>
      <c r="K90" s="51"/>
      <c r="L90" s="51"/>
      <c r="M90" s="51"/>
      <c r="N90" s="51"/>
      <c r="O90" s="51"/>
    </row>
    <row r="91" spans="1:33" x14ac:dyDescent="0.25">
      <c r="G91" s="51"/>
      <c r="H91" s="51"/>
      <c r="I91" s="51"/>
      <c r="J91" s="51"/>
      <c r="K91" s="51"/>
      <c r="L91" s="51"/>
      <c r="M91" s="51"/>
      <c r="N91" s="51"/>
      <c r="O91" s="51"/>
    </row>
    <row r="92" spans="1:33" x14ac:dyDescent="0.25">
      <c r="G92" s="51"/>
      <c r="H92" s="51"/>
      <c r="I92" s="51"/>
      <c r="J92" s="51"/>
      <c r="K92" s="51"/>
      <c r="L92" s="51"/>
      <c r="M92" s="51"/>
      <c r="N92" s="51"/>
      <c r="O92" s="51"/>
    </row>
  </sheetData>
  <mergeCells count="34">
    <mergeCell ref="H20:K20"/>
    <mergeCell ref="H21:I21"/>
    <mergeCell ref="J21:K21"/>
    <mergeCell ref="AF20:AG21"/>
    <mergeCell ref="P20:S20"/>
    <mergeCell ref="L20:O20"/>
    <mergeCell ref="N21:O21"/>
    <mergeCell ref="AD21:AE21"/>
    <mergeCell ref="AB20:AE20"/>
    <mergeCell ref="AB21:AC21"/>
    <mergeCell ref="P21:Q21"/>
    <mergeCell ref="R21:S21"/>
    <mergeCell ref="A4:AG4"/>
    <mergeCell ref="A12:AG12"/>
    <mergeCell ref="A9:AG9"/>
    <mergeCell ref="A11:AG11"/>
    <mergeCell ref="A8:AG8"/>
    <mergeCell ref="A6:AG6"/>
    <mergeCell ref="A14:AG14"/>
    <mergeCell ref="C20:D21"/>
    <mergeCell ref="A16:AG16"/>
    <mergeCell ref="A15:AG15"/>
    <mergeCell ref="A20:A22"/>
    <mergeCell ref="E20:F21"/>
    <mergeCell ref="A18:AG18"/>
    <mergeCell ref="B20:B22"/>
    <mergeCell ref="T20:W20"/>
    <mergeCell ref="T21:U21"/>
    <mergeCell ref="V21:W21"/>
    <mergeCell ref="X20:AA20"/>
    <mergeCell ref="X21:Y21"/>
    <mergeCell ref="Z21:AA21"/>
    <mergeCell ref="G20:G22"/>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U1" zoomScale="70" zoomScaleSheetLayoutView="70" workbookViewId="0">
      <selection activeCell="A5" sqref="A5:AV5"/>
    </sheetView>
  </sheetViews>
  <sheetFormatPr defaultRowHeight="15" x14ac:dyDescent="0.25"/>
  <cols>
    <col min="1" max="1" width="15.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6.570312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4" width="10.570312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6.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81" t="str">
        <f>'1. паспорт местоположение'!A12:C12</f>
        <v>F_TP1600.PS.0037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81" t="str">
        <f>'1. паспорт местоположение'!A15:C15</f>
        <v>Реконструкция ПС 110/35/6 кВ Негус (ОРУ-110 кВ, ОРУ-35 кВ, замена оборудования АСУ ТП, СДТУ, УРЗА).</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2" customFormat="1" x14ac:dyDescent="0.25">
      <c r="A21" s="504" t="s">
        <v>439</v>
      </c>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row>
    <row r="22" spans="1:48" s="22" customFormat="1" ht="58.5" customHeight="1" x14ac:dyDescent="0.25">
      <c r="A22" s="495" t="s">
        <v>52</v>
      </c>
      <c r="B22" s="506" t="s">
        <v>24</v>
      </c>
      <c r="C22" s="495" t="s">
        <v>51</v>
      </c>
      <c r="D22" s="495" t="s">
        <v>50</v>
      </c>
      <c r="E22" s="509" t="s">
        <v>450</v>
      </c>
      <c r="F22" s="510"/>
      <c r="G22" s="510"/>
      <c r="H22" s="510"/>
      <c r="I22" s="510"/>
      <c r="J22" s="510"/>
      <c r="K22" s="510"/>
      <c r="L22" s="511"/>
      <c r="M22" s="495" t="s">
        <v>49</v>
      </c>
      <c r="N22" s="495" t="s">
        <v>48</v>
      </c>
      <c r="O22" s="495" t="s">
        <v>47</v>
      </c>
      <c r="P22" s="490" t="s">
        <v>243</v>
      </c>
      <c r="Q22" s="490" t="s">
        <v>46</v>
      </c>
      <c r="R22" s="490" t="s">
        <v>45</v>
      </c>
      <c r="S22" s="490" t="s">
        <v>44</v>
      </c>
      <c r="T22" s="490"/>
      <c r="U22" s="512" t="s">
        <v>43</v>
      </c>
      <c r="V22" s="512" t="s">
        <v>42</v>
      </c>
      <c r="W22" s="490" t="s">
        <v>41</v>
      </c>
      <c r="X22" s="490" t="s">
        <v>40</v>
      </c>
      <c r="Y22" s="490" t="s">
        <v>39</v>
      </c>
      <c r="Z22" s="497"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8" t="s">
        <v>25</v>
      </c>
    </row>
    <row r="23" spans="1:48" s="22" customFormat="1" ht="64.5" customHeight="1" x14ac:dyDescent="0.25">
      <c r="A23" s="505"/>
      <c r="B23" s="507"/>
      <c r="C23" s="505"/>
      <c r="D23" s="505"/>
      <c r="E23" s="500" t="s">
        <v>23</v>
      </c>
      <c r="F23" s="491" t="s">
        <v>139</v>
      </c>
      <c r="G23" s="491" t="s">
        <v>138</v>
      </c>
      <c r="H23" s="491" t="s">
        <v>137</v>
      </c>
      <c r="I23" s="493" t="s">
        <v>359</v>
      </c>
      <c r="J23" s="493" t="s">
        <v>360</v>
      </c>
      <c r="K23" s="493" t="s">
        <v>361</v>
      </c>
      <c r="L23" s="491" t="s">
        <v>80</v>
      </c>
      <c r="M23" s="505"/>
      <c r="N23" s="505"/>
      <c r="O23" s="505"/>
      <c r="P23" s="490"/>
      <c r="Q23" s="490"/>
      <c r="R23" s="490"/>
      <c r="S23" s="502" t="s">
        <v>2</v>
      </c>
      <c r="T23" s="502" t="s">
        <v>11</v>
      </c>
      <c r="U23" s="512"/>
      <c r="V23" s="512"/>
      <c r="W23" s="490"/>
      <c r="X23" s="490"/>
      <c r="Y23" s="490"/>
      <c r="Z23" s="490"/>
      <c r="AA23" s="490"/>
      <c r="AB23" s="490"/>
      <c r="AC23" s="490"/>
      <c r="AD23" s="490"/>
      <c r="AE23" s="490"/>
      <c r="AF23" s="490" t="s">
        <v>22</v>
      </c>
      <c r="AG23" s="490"/>
      <c r="AH23" s="490" t="s">
        <v>21</v>
      </c>
      <c r="AI23" s="490"/>
      <c r="AJ23" s="495" t="s">
        <v>20</v>
      </c>
      <c r="AK23" s="495" t="s">
        <v>19</v>
      </c>
      <c r="AL23" s="495" t="s">
        <v>18</v>
      </c>
      <c r="AM23" s="495" t="s">
        <v>17</v>
      </c>
      <c r="AN23" s="495" t="s">
        <v>16</v>
      </c>
      <c r="AO23" s="495" t="s">
        <v>15</v>
      </c>
      <c r="AP23" s="495" t="s">
        <v>14</v>
      </c>
      <c r="AQ23" s="513" t="s">
        <v>11</v>
      </c>
      <c r="AR23" s="490"/>
      <c r="AS23" s="490"/>
      <c r="AT23" s="490"/>
      <c r="AU23" s="490"/>
      <c r="AV23" s="499"/>
    </row>
    <row r="24" spans="1:48" s="22" customFormat="1" ht="96.75" customHeight="1" x14ac:dyDescent="0.25">
      <c r="A24" s="496"/>
      <c r="B24" s="508"/>
      <c r="C24" s="496"/>
      <c r="D24" s="496"/>
      <c r="E24" s="501"/>
      <c r="F24" s="492"/>
      <c r="G24" s="492"/>
      <c r="H24" s="492"/>
      <c r="I24" s="494"/>
      <c r="J24" s="494"/>
      <c r="K24" s="494"/>
      <c r="L24" s="492"/>
      <c r="M24" s="496"/>
      <c r="N24" s="496"/>
      <c r="O24" s="496"/>
      <c r="P24" s="490"/>
      <c r="Q24" s="490"/>
      <c r="R24" s="490"/>
      <c r="S24" s="503"/>
      <c r="T24" s="503"/>
      <c r="U24" s="512"/>
      <c r="V24" s="512"/>
      <c r="W24" s="490"/>
      <c r="X24" s="490"/>
      <c r="Y24" s="490"/>
      <c r="Z24" s="490"/>
      <c r="AA24" s="490"/>
      <c r="AB24" s="490"/>
      <c r="AC24" s="490"/>
      <c r="AD24" s="490"/>
      <c r="AE24" s="490"/>
      <c r="AF24" s="252" t="s">
        <v>13</v>
      </c>
      <c r="AG24" s="252" t="s">
        <v>12</v>
      </c>
      <c r="AH24" s="124" t="s">
        <v>2</v>
      </c>
      <c r="AI24" s="124" t="s">
        <v>11</v>
      </c>
      <c r="AJ24" s="496"/>
      <c r="AK24" s="496"/>
      <c r="AL24" s="496"/>
      <c r="AM24" s="496"/>
      <c r="AN24" s="496"/>
      <c r="AO24" s="496"/>
      <c r="AP24" s="496"/>
      <c r="AQ24" s="514"/>
      <c r="AR24" s="490"/>
      <c r="AS24" s="490"/>
      <c r="AT24" s="490"/>
      <c r="AU24" s="490"/>
      <c r="AV24" s="49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64" customFormat="1" ht="114.75" x14ac:dyDescent="0.2">
      <c r="A26" s="253" t="s">
        <v>505</v>
      </c>
      <c r="B26" s="253" t="s">
        <v>493</v>
      </c>
      <c r="C26" s="254" t="s">
        <v>494</v>
      </c>
      <c r="D26" s="254" t="s">
        <v>506</v>
      </c>
      <c r="E26" s="255"/>
      <c r="F26" s="255"/>
      <c r="G26" s="255"/>
      <c r="H26" s="255"/>
      <c r="I26" s="255"/>
      <c r="J26" s="255"/>
      <c r="K26" s="255"/>
      <c r="L26" s="255"/>
      <c r="M26" s="256" t="s">
        <v>495</v>
      </c>
      <c r="N26" s="253" t="s">
        <v>496</v>
      </c>
      <c r="O26" s="253" t="s">
        <v>497</v>
      </c>
      <c r="P26" s="257">
        <v>63305.08</v>
      </c>
      <c r="Q26" s="258" t="s">
        <v>498</v>
      </c>
      <c r="R26" s="257">
        <v>63305.08</v>
      </c>
      <c r="S26" s="256" t="s">
        <v>499</v>
      </c>
      <c r="T26" s="256" t="s">
        <v>499</v>
      </c>
      <c r="U26" s="255">
        <v>2</v>
      </c>
      <c r="V26" s="255">
        <v>2</v>
      </c>
      <c r="W26" s="259" t="s">
        <v>507</v>
      </c>
      <c r="X26" s="257">
        <v>63305.09</v>
      </c>
      <c r="Y26" s="256"/>
      <c r="Z26" s="256" t="s">
        <v>65</v>
      </c>
      <c r="AA26" s="257">
        <v>60338.983</v>
      </c>
      <c r="AB26" s="257">
        <v>60338.983</v>
      </c>
      <c r="AC26" s="260" t="s">
        <v>501</v>
      </c>
      <c r="AD26" s="261">
        <v>71200</v>
      </c>
      <c r="AE26" s="261">
        <v>71200</v>
      </c>
      <c r="AF26" s="255">
        <v>76744</v>
      </c>
      <c r="AG26" s="262" t="s">
        <v>500</v>
      </c>
      <c r="AH26" s="263">
        <v>40686</v>
      </c>
      <c r="AI26" s="263">
        <v>40686</v>
      </c>
      <c r="AJ26" s="263">
        <v>40701</v>
      </c>
      <c r="AK26" s="263">
        <v>40723</v>
      </c>
      <c r="AL26" s="256"/>
      <c r="AM26" s="256"/>
      <c r="AN26" s="263"/>
      <c r="AO26" s="256"/>
      <c r="AP26" s="263">
        <v>40739</v>
      </c>
      <c r="AQ26" s="263">
        <v>40739</v>
      </c>
      <c r="AR26" s="263">
        <v>40739</v>
      </c>
      <c r="AS26" s="263">
        <v>40739</v>
      </c>
      <c r="AT26" s="263">
        <v>40908</v>
      </c>
      <c r="AU26" s="256"/>
      <c r="AV26" s="258" t="s">
        <v>605</v>
      </c>
    </row>
    <row r="27" spans="1:48" s="264" customFormat="1" ht="25.5" x14ac:dyDescent="0.2">
      <c r="A27" s="265"/>
      <c r="B27" s="266"/>
      <c r="C27" s="267"/>
      <c r="D27" s="267"/>
      <c r="E27" s="268"/>
      <c r="F27" s="268"/>
      <c r="G27" s="268"/>
      <c r="H27" s="268"/>
      <c r="I27" s="268"/>
      <c r="J27" s="268"/>
      <c r="K27" s="268"/>
      <c r="L27" s="268"/>
      <c r="M27" s="269"/>
      <c r="N27" s="266"/>
      <c r="O27" s="266"/>
      <c r="P27" s="270"/>
      <c r="Q27" s="271"/>
      <c r="R27" s="270"/>
      <c r="S27" s="269"/>
      <c r="T27" s="269"/>
      <c r="U27" s="268"/>
      <c r="V27" s="268"/>
      <c r="W27" s="272" t="s">
        <v>508</v>
      </c>
      <c r="X27" s="273">
        <v>60499.26</v>
      </c>
      <c r="Y27" s="269"/>
      <c r="AA27" s="274"/>
      <c r="AB27" s="270"/>
      <c r="AC27" s="274"/>
      <c r="AD27" s="270"/>
      <c r="AE27" s="272"/>
      <c r="AF27" s="268"/>
      <c r="AG27" s="275"/>
      <c r="AH27" s="276"/>
      <c r="AI27" s="276"/>
      <c r="AJ27" s="276"/>
      <c r="AK27" s="276"/>
      <c r="AL27" s="269"/>
      <c r="AM27" s="269"/>
      <c r="AN27" s="276"/>
      <c r="AO27" s="269"/>
      <c r="AP27" s="276"/>
      <c r="AQ27" s="276"/>
      <c r="AR27" s="276"/>
      <c r="AS27" s="276"/>
      <c r="AT27" s="276"/>
      <c r="AU27" s="269"/>
      <c r="AV27" s="271"/>
    </row>
    <row r="28" spans="1:48" s="264" customFormat="1" ht="76.5" x14ac:dyDescent="0.2">
      <c r="A28" s="247" t="s">
        <v>526</v>
      </c>
      <c r="B28" s="247" t="s">
        <v>493</v>
      </c>
      <c r="C28" s="215" t="s">
        <v>527</v>
      </c>
      <c r="D28" s="277" t="s">
        <v>528</v>
      </c>
      <c r="E28" s="278"/>
      <c r="F28" s="278"/>
      <c r="G28" s="278"/>
      <c r="H28" s="278"/>
      <c r="I28" s="278"/>
      <c r="J28" s="278"/>
      <c r="K28" s="278"/>
      <c r="L28" s="278"/>
      <c r="M28" s="247" t="s">
        <v>495</v>
      </c>
      <c r="N28" s="216" t="s">
        <v>529</v>
      </c>
      <c r="O28" s="215" t="s">
        <v>530</v>
      </c>
      <c r="P28" s="217">
        <v>9672</v>
      </c>
      <c r="Q28" s="215" t="s">
        <v>531</v>
      </c>
      <c r="R28" s="217">
        <v>6770</v>
      </c>
      <c r="S28" s="215" t="s">
        <v>499</v>
      </c>
      <c r="T28" s="215" t="s">
        <v>499</v>
      </c>
      <c r="U28" s="215">
        <v>4</v>
      </c>
      <c r="V28" s="215">
        <v>4</v>
      </c>
      <c r="W28" s="215" t="s">
        <v>532</v>
      </c>
      <c r="X28" s="218">
        <v>6759</v>
      </c>
      <c r="Y28" s="278"/>
      <c r="Z28" s="256">
        <v>2</v>
      </c>
      <c r="AA28" s="217">
        <v>4492</v>
      </c>
      <c r="AB28" s="217">
        <v>4492</v>
      </c>
      <c r="AC28" s="215" t="s">
        <v>532</v>
      </c>
      <c r="AD28" s="217">
        <v>5300</v>
      </c>
      <c r="AE28" s="217">
        <v>5300</v>
      </c>
      <c r="AF28" s="219" t="s">
        <v>533</v>
      </c>
      <c r="AG28" s="215" t="s">
        <v>534</v>
      </c>
      <c r="AH28" s="215" t="s">
        <v>535</v>
      </c>
      <c r="AI28" s="215" t="s">
        <v>535</v>
      </c>
      <c r="AJ28" s="215" t="s">
        <v>536</v>
      </c>
      <c r="AK28" s="215" t="s">
        <v>537</v>
      </c>
      <c r="AL28" s="278"/>
      <c r="AM28" s="278"/>
      <c r="AN28" s="278"/>
      <c r="AO28" s="278"/>
      <c r="AP28" s="215" t="s">
        <v>538</v>
      </c>
      <c r="AQ28" s="215" t="s">
        <v>538</v>
      </c>
      <c r="AR28" s="215" t="s">
        <v>538</v>
      </c>
      <c r="AS28" s="215" t="s">
        <v>538</v>
      </c>
      <c r="AT28" s="215" t="s">
        <v>539</v>
      </c>
      <c r="AU28" s="278"/>
      <c r="AV28" s="258" t="s">
        <v>608</v>
      </c>
    </row>
    <row r="29" spans="1:48" s="264" customFormat="1" ht="12.75" x14ac:dyDescent="0.2">
      <c r="A29" s="278"/>
      <c r="B29" s="278"/>
      <c r="C29" s="278"/>
      <c r="D29" s="278"/>
      <c r="E29" s="278"/>
      <c r="F29" s="278"/>
      <c r="G29" s="278"/>
      <c r="H29" s="278"/>
      <c r="I29" s="278"/>
      <c r="J29" s="278"/>
      <c r="K29" s="278"/>
      <c r="L29" s="278"/>
      <c r="M29" s="278"/>
      <c r="N29" s="278"/>
      <c r="O29" s="278"/>
      <c r="P29" s="278"/>
      <c r="Q29" s="278"/>
      <c r="R29" s="278"/>
      <c r="S29" s="278"/>
      <c r="T29" s="278"/>
      <c r="U29" s="278"/>
      <c r="V29" s="278"/>
      <c r="W29" s="215" t="s">
        <v>540</v>
      </c>
      <c r="X29" s="218">
        <v>6448</v>
      </c>
      <c r="Y29" s="278"/>
      <c r="Z29" s="278"/>
      <c r="AA29" s="217">
        <v>4661</v>
      </c>
      <c r="AB29" s="278"/>
      <c r="AC29" s="278"/>
      <c r="AD29" s="278"/>
      <c r="AE29" s="278"/>
      <c r="AF29" s="278"/>
      <c r="AG29" s="278"/>
      <c r="AH29" s="278"/>
      <c r="AI29" s="278"/>
      <c r="AJ29" s="278"/>
      <c r="AK29" s="278"/>
      <c r="AL29" s="278"/>
      <c r="AM29" s="278"/>
      <c r="AN29" s="278"/>
      <c r="AO29" s="278"/>
      <c r="AP29" s="278"/>
      <c r="AQ29" s="278"/>
      <c r="AR29" s="278"/>
      <c r="AS29" s="278"/>
      <c r="AT29" s="278"/>
      <c r="AU29" s="278"/>
      <c r="AV29" s="278"/>
    </row>
    <row r="30" spans="1:48" s="264" customFormat="1" ht="12.75" x14ac:dyDescent="0.2">
      <c r="A30" s="278"/>
      <c r="B30" s="278"/>
      <c r="C30" s="278"/>
      <c r="D30" s="278"/>
      <c r="E30" s="278"/>
      <c r="F30" s="278"/>
      <c r="G30" s="278"/>
      <c r="H30" s="278"/>
      <c r="I30" s="278"/>
      <c r="J30" s="278"/>
      <c r="K30" s="278"/>
      <c r="L30" s="278"/>
      <c r="M30" s="278"/>
      <c r="N30" s="278"/>
      <c r="O30" s="278"/>
      <c r="P30" s="278"/>
      <c r="Q30" s="278"/>
      <c r="R30" s="278"/>
      <c r="S30" s="278"/>
      <c r="T30" s="278"/>
      <c r="U30" s="278"/>
      <c r="V30" s="278"/>
      <c r="W30" s="215" t="s">
        <v>541</v>
      </c>
      <c r="X30" s="218">
        <v>6763</v>
      </c>
      <c r="Y30" s="215" t="s">
        <v>541</v>
      </c>
      <c r="Z30" s="278"/>
      <c r="AA30" s="278"/>
      <c r="AB30" s="278"/>
      <c r="AC30" s="278"/>
      <c r="AD30" s="278"/>
      <c r="AE30" s="278"/>
      <c r="AF30" s="278"/>
      <c r="AG30" s="278"/>
      <c r="AH30" s="278"/>
      <c r="AI30" s="278"/>
      <c r="AJ30" s="278"/>
      <c r="AK30" s="278"/>
      <c r="AL30" s="278"/>
      <c r="AM30" s="278"/>
      <c r="AN30" s="278"/>
      <c r="AO30" s="278"/>
      <c r="AP30" s="278"/>
      <c r="AQ30" s="278"/>
      <c r="AR30" s="278"/>
      <c r="AS30" s="278"/>
      <c r="AT30" s="278"/>
      <c r="AU30" s="278"/>
      <c r="AV30" s="278"/>
    </row>
    <row r="31" spans="1:48" s="264" customFormat="1" ht="102" x14ac:dyDescent="0.2">
      <c r="A31" s="278"/>
      <c r="B31" s="247" t="s">
        <v>493</v>
      </c>
      <c r="C31" s="215" t="s">
        <v>527</v>
      </c>
      <c r="D31" s="278"/>
      <c r="E31" s="278"/>
      <c r="F31" s="247"/>
      <c r="G31" s="247"/>
      <c r="H31" s="247"/>
      <c r="I31" s="247"/>
      <c r="J31" s="247"/>
      <c r="K31" s="247"/>
      <c r="L31" s="247"/>
      <c r="M31" s="247" t="s">
        <v>610</v>
      </c>
      <c r="N31" s="249" t="s">
        <v>602</v>
      </c>
      <c r="O31" s="248" t="s">
        <v>600</v>
      </c>
      <c r="P31" s="279">
        <v>4</v>
      </c>
      <c r="Q31" s="248" t="s">
        <v>604</v>
      </c>
      <c r="R31" s="279">
        <v>4</v>
      </c>
      <c r="S31" s="247" t="s">
        <v>601</v>
      </c>
      <c r="T31" s="247" t="s">
        <v>601</v>
      </c>
      <c r="U31" s="247">
        <v>1</v>
      </c>
      <c r="V31" s="247">
        <v>1</v>
      </c>
      <c r="W31" s="250" t="s">
        <v>603</v>
      </c>
      <c r="X31" s="279">
        <v>4</v>
      </c>
      <c r="Y31" s="247"/>
      <c r="Z31" s="247"/>
      <c r="AA31" s="247"/>
      <c r="AB31" s="279">
        <v>4</v>
      </c>
      <c r="AC31" s="250" t="s">
        <v>603</v>
      </c>
      <c r="AD31" s="279">
        <v>4</v>
      </c>
      <c r="AE31" s="279">
        <v>0</v>
      </c>
      <c r="AF31" s="247"/>
      <c r="AG31" s="247"/>
      <c r="AH31" s="247"/>
      <c r="AI31" s="247"/>
      <c r="AJ31" s="247"/>
      <c r="AK31" s="247"/>
      <c r="AL31" s="247"/>
      <c r="AM31" s="247"/>
      <c r="AN31" s="247"/>
      <c r="AO31" s="247"/>
      <c r="AP31" s="251"/>
      <c r="AQ31" s="251">
        <v>41387</v>
      </c>
      <c r="AR31" s="251">
        <v>41317</v>
      </c>
      <c r="AS31" s="251">
        <v>41317</v>
      </c>
      <c r="AT31" s="251">
        <v>43143</v>
      </c>
      <c r="AU31" s="247"/>
      <c r="AV31" s="250" t="s">
        <v>609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9"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abSelected="1" zoomScale="90" zoomScaleNormal="90" workbookViewId="0">
      <selection activeCell="A9" sqref="A9:B9"/>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0" t="s">
        <v>69</v>
      </c>
    </row>
    <row r="2" spans="1:8" ht="18.75" x14ac:dyDescent="0.3">
      <c r="B2" s="161" t="s">
        <v>10</v>
      </c>
    </row>
    <row r="3" spans="1:8" ht="18.75" x14ac:dyDescent="0.3">
      <c r="B3" s="161" t="s">
        <v>509</v>
      </c>
    </row>
    <row r="4" spans="1:8" x14ac:dyDescent="0.25">
      <c r="B4" s="38"/>
    </row>
    <row r="5" spans="1:8" ht="18.75" x14ac:dyDescent="0.3">
      <c r="A5" s="520" t="str">
        <f>'1. паспорт местоположение'!A5:C5</f>
        <v>Год раскрытия информации: 2022 год</v>
      </c>
      <c r="B5" s="520"/>
      <c r="C5" s="58"/>
      <c r="D5" s="58"/>
      <c r="E5" s="58"/>
      <c r="F5" s="58"/>
      <c r="G5" s="58"/>
      <c r="H5" s="58"/>
    </row>
    <row r="6" spans="1:8" ht="18.75" x14ac:dyDescent="0.3">
      <c r="A6" s="128"/>
      <c r="B6" s="155"/>
      <c r="C6" s="128"/>
      <c r="D6" s="128"/>
      <c r="E6" s="128"/>
      <c r="F6" s="128"/>
      <c r="G6" s="128"/>
      <c r="H6" s="128"/>
    </row>
    <row r="7" spans="1:8" ht="18.75" x14ac:dyDescent="0.25">
      <c r="A7" s="344" t="s">
        <v>9</v>
      </c>
      <c r="B7" s="344"/>
      <c r="C7" s="127"/>
      <c r="D7" s="127"/>
      <c r="E7" s="127"/>
      <c r="F7" s="127"/>
      <c r="G7" s="127"/>
      <c r="H7" s="127"/>
    </row>
    <row r="8" spans="1:8" ht="18.75" x14ac:dyDescent="0.25">
      <c r="A8" s="127"/>
      <c r="B8" s="163"/>
      <c r="C8" s="127"/>
      <c r="D8" s="127"/>
      <c r="E8" s="127"/>
      <c r="F8" s="127"/>
      <c r="G8" s="127"/>
      <c r="H8" s="127"/>
    </row>
    <row r="9" spans="1:8" x14ac:dyDescent="0.25">
      <c r="A9" s="381" t="str">
        <f>'1. паспорт местоположение'!A9:C9</f>
        <v>АО "Россети Тюмень"</v>
      </c>
      <c r="B9" s="381"/>
      <c r="C9" s="125"/>
      <c r="D9" s="125"/>
      <c r="E9" s="125"/>
      <c r="F9" s="125"/>
      <c r="G9" s="125"/>
      <c r="H9" s="125"/>
    </row>
    <row r="10" spans="1:8" x14ac:dyDescent="0.25">
      <c r="A10" s="349" t="s">
        <v>8</v>
      </c>
      <c r="B10" s="349"/>
      <c r="C10" s="126"/>
      <c r="D10" s="126"/>
      <c r="E10" s="126"/>
      <c r="F10" s="126"/>
      <c r="G10" s="126"/>
      <c r="H10" s="126"/>
    </row>
    <row r="11" spans="1:8" ht="18.75" x14ac:dyDescent="0.25">
      <c r="A11" s="127"/>
      <c r="B11" s="163"/>
      <c r="C11" s="127"/>
      <c r="D11" s="127"/>
      <c r="E11" s="127"/>
      <c r="F11" s="127"/>
      <c r="G11" s="127"/>
      <c r="H11" s="127"/>
    </row>
    <row r="12" spans="1:8" ht="15.75" customHeight="1" x14ac:dyDescent="0.25">
      <c r="A12" s="381" t="str">
        <f>'1. паспорт местоположение'!A12:C12</f>
        <v>F_TP1600.PS.0037</v>
      </c>
      <c r="B12" s="381"/>
      <c r="C12" s="125"/>
      <c r="D12" s="125"/>
      <c r="E12" s="125"/>
      <c r="F12" s="125"/>
      <c r="G12" s="125"/>
      <c r="H12" s="125"/>
    </row>
    <row r="13" spans="1:8" x14ac:dyDescent="0.25">
      <c r="A13" s="349" t="s">
        <v>7</v>
      </c>
      <c r="B13" s="349"/>
      <c r="C13" s="126"/>
      <c r="D13" s="126"/>
      <c r="E13" s="126"/>
      <c r="F13" s="126"/>
      <c r="G13" s="126"/>
      <c r="H13" s="126"/>
    </row>
    <row r="14" spans="1:8" ht="18.75" x14ac:dyDescent="0.25">
      <c r="A14" s="11"/>
      <c r="B14" s="11"/>
      <c r="C14" s="11"/>
      <c r="D14" s="11"/>
      <c r="E14" s="11"/>
      <c r="F14" s="11"/>
      <c r="G14" s="11"/>
      <c r="H14" s="11"/>
    </row>
    <row r="15" spans="1:8" x14ac:dyDescent="0.25">
      <c r="A15" s="381" t="str">
        <f>'1. паспорт местоположение'!A15:C15</f>
        <v>Реконструкция ПС 110/35/6 кВ Негус (ОРУ-110 кВ, ОРУ-35 кВ, замена оборудования АСУ ТП, СДТУ, УРЗА).</v>
      </c>
      <c r="B15" s="381"/>
      <c r="C15" s="125"/>
      <c r="D15" s="125"/>
      <c r="E15" s="125"/>
      <c r="F15" s="125"/>
      <c r="G15" s="125"/>
      <c r="H15" s="125"/>
    </row>
    <row r="16" spans="1:8" x14ac:dyDescent="0.25">
      <c r="A16" s="349" t="s">
        <v>6</v>
      </c>
      <c r="B16" s="349"/>
      <c r="C16" s="126"/>
      <c r="D16" s="126"/>
      <c r="E16" s="126"/>
      <c r="F16" s="126"/>
      <c r="G16" s="126"/>
      <c r="H16" s="126"/>
    </row>
    <row r="17" spans="1:3" x14ac:dyDescent="0.25">
      <c r="B17" s="97"/>
    </row>
    <row r="18" spans="1:3" ht="33.75" customHeight="1" x14ac:dyDescent="0.25">
      <c r="A18" s="518" t="s">
        <v>440</v>
      </c>
      <c r="B18" s="519"/>
    </row>
    <row r="19" spans="1:3" x14ac:dyDescent="0.25">
      <c r="B19" s="38"/>
    </row>
    <row r="20" spans="1:3" ht="16.5" thickBot="1" x14ac:dyDescent="0.3">
      <c r="B20" s="98"/>
    </row>
    <row r="21" spans="1:3" ht="34.5" customHeight="1" thickBot="1" x14ac:dyDescent="0.3">
      <c r="A21" s="99" t="s">
        <v>312</v>
      </c>
      <c r="B21" s="100" t="str">
        <f>A15</f>
        <v>Реконструкция ПС 110/35/6 кВ Негус (ОРУ-110 кВ, ОРУ-35 кВ, замена оборудования АСУ ТП, СДТУ, УРЗА).</v>
      </c>
    </row>
    <row r="22" spans="1:3" ht="16.5" thickBot="1" x14ac:dyDescent="0.3">
      <c r="A22" s="99" t="s">
        <v>313</v>
      </c>
      <c r="B22" s="100" t="s">
        <v>463</v>
      </c>
    </row>
    <row r="23" spans="1:3" ht="16.5" thickBot="1" x14ac:dyDescent="0.3">
      <c r="A23" s="99" t="s">
        <v>293</v>
      </c>
      <c r="B23" s="101" t="s">
        <v>464</v>
      </c>
    </row>
    <row r="24" spans="1:3" ht="16.5" thickBot="1" x14ac:dyDescent="0.3">
      <c r="A24" s="99" t="s">
        <v>314</v>
      </c>
      <c r="B24" s="101" t="s">
        <v>503</v>
      </c>
    </row>
    <row r="25" spans="1:3" ht="16.5" thickBot="1" x14ac:dyDescent="0.3">
      <c r="A25" s="102" t="s">
        <v>315</v>
      </c>
      <c r="B25" s="100" t="str">
        <f>'3.3 паспорт описание'!C29</f>
        <v>нд</v>
      </c>
    </row>
    <row r="26" spans="1:3" ht="16.5" thickBot="1" x14ac:dyDescent="0.3">
      <c r="A26" s="103" t="s">
        <v>316</v>
      </c>
      <c r="B26" s="104" t="s">
        <v>611</v>
      </c>
    </row>
    <row r="27" spans="1:3" ht="29.25" thickBot="1" x14ac:dyDescent="0.3">
      <c r="A27" s="110" t="s">
        <v>458</v>
      </c>
      <c r="B27" s="201">
        <v>226.34642000000002</v>
      </c>
    </row>
    <row r="28" spans="1:3" ht="16.5" thickBot="1" x14ac:dyDescent="0.3">
      <c r="A28" s="106" t="s">
        <v>317</v>
      </c>
      <c r="B28" s="106" t="s">
        <v>492</v>
      </c>
    </row>
    <row r="29" spans="1:3" ht="29.25" thickBot="1" x14ac:dyDescent="0.3">
      <c r="A29" s="111" t="s">
        <v>318</v>
      </c>
      <c r="B29" s="201">
        <f>B32+C37+B47</f>
        <v>14.243</v>
      </c>
      <c r="C29" s="286"/>
    </row>
    <row r="30" spans="1:3" ht="29.25" thickBot="1" x14ac:dyDescent="0.3">
      <c r="A30" s="111" t="s">
        <v>319</v>
      </c>
      <c r="B30" s="201">
        <f>B33+B38+B48</f>
        <v>19.632894489999998</v>
      </c>
    </row>
    <row r="31" spans="1:3" ht="16.5" thickBot="1" x14ac:dyDescent="0.3">
      <c r="A31" s="106" t="s">
        <v>320</v>
      </c>
      <c r="B31" s="106"/>
    </row>
    <row r="32" spans="1:3" ht="29.25" thickBot="1" x14ac:dyDescent="0.3">
      <c r="A32" s="283" t="s">
        <v>491</v>
      </c>
      <c r="B32" s="284">
        <f>B33</f>
        <v>14.24</v>
      </c>
    </row>
    <row r="33" spans="1:4" ht="30.75" hidden="1" thickBot="1" x14ac:dyDescent="0.3">
      <c r="A33" s="106" t="s">
        <v>459</v>
      </c>
      <c r="B33" s="201">
        <v>14.24</v>
      </c>
      <c r="C33" s="208"/>
    </row>
    <row r="34" spans="1:4" ht="16.5" thickBot="1" x14ac:dyDescent="0.3">
      <c r="A34" s="106" t="s">
        <v>322</v>
      </c>
      <c r="B34" s="202">
        <f>B35/B27</f>
        <v>6.291241540290321E-2</v>
      </c>
    </row>
    <row r="35" spans="1:4" ht="16.5" thickBot="1" x14ac:dyDescent="0.3">
      <c r="A35" s="106" t="s">
        <v>323</v>
      </c>
      <c r="B35" s="201">
        <v>14.24</v>
      </c>
    </row>
    <row r="36" spans="1:4" ht="16.5" thickBot="1" x14ac:dyDescent="0.3">
      <c r="A36" s="106" t="s">
        <v>324</v>
      </c>
      <c r="B36" s="106">
        <v>12.068</v>
      </c>
    </row>
    <row r="37" spans="1:4" ht="16.5" thickBot="1" x14ac:dyDescent="0.3">
      <c r="A37" s="283" t="s">
        <v>543</v>
      </c>
      <c r="B37" s="284">
        <v>5.3898944899999996</v>
      </c>
      <c r="D37" s="282"/>
    </row>
    <row r="38" spans="1:4" ht="30.75" hidden="1" thickBot="1" x14ac:dyDescent="0.3">
      <c r="A38" s="106" t="s">
        <v>542</v>
      </c>
      <c r="B38" s="201">
        <v>5.3898944899999996</v>
      </c>
    </row>
    <row r="39" spans="1:4" ht="16.5" thickBot="1" x14ac:dyDescent="0.3">
      <c r="A39" s="106" t="s">
        <v>322</v>
      </c>
      <c r="B39" s="220">
        <f>B38/B27</f>
        <v>2.3812589967183925E-2</v>
      </c>
    </row>
    <row r="40" spans="1:4" ht="16.5" thickBot="1" x14ac:dyDescent="0.3">
      <c r="A40" s="106" t="s">
        <v>323</v>
      </c>
      <c r="B40" s="201">
        <v>0</v>
      </c>
    </row>
    <row r="41" spans="1:4" ht="16.5" thickBot="1" x14ac:dyDescent="0.3">
      <c r="A41" s="106" t="s">
        <v>324</v>
      </c>
      <c r="B41" s="201">
        <v>2.1190000000000002</v>
      </c>
    </row>
    <row r="42" spans="1:4" ht="29.25" thickBot="1" x14ac:dyDescent="0.3">
      <c r="A42" s="111" t="s">
        <v>325</v>
      </c>
      <c r="B42" s="106"/>
    </row>
    <row r="43" spans="1:4" ht="16.5" thickBot="1" x14ac:dyDescent="0.3">
      <c r="A43" s="106" t="s">
        <v>321</v>
      </c>
      <c r="B43" s="106"/>
    </row>
    <row r="44" spans="1:4" ht="16.5" thickBot="1" x14ac:dyDescent="0.3">
      <c r="A44" s="106" t="s">
        <v>322</v>
      </c>
      <c r="B44" s="106"/>
    </row>
    <row r="45" spans="1:4" ht="16.5" thickBot="1" x14ac:dyDescent="0.3">
      <c r="A45" s="106" t="s">
        <v>323</v>
      </c>
      <c r="B45" s="106"/>
    </row>
    <row r="46" spans="1:4" ht="16.5" thickBot="1" x14ac:dyDescent="0.3">
      <c r="A46" s="106" t="s">
        <v>324</v>
      </c>
      <c r="B46" s="106"/>
    </row>
    <row r="47" spans="1:4" ht="29.25" thickBot="1" x14ac:dyDescent="0.3">
      <c r="A47" s="283" t="s">
        <v>545</v>
      </c>
      <c r="B47" s="285">
        <v>3.0000000000000001E-3</v>
      </c>
    </row>
    <row r="48" spans="1:4" ht="16.5" hidden="1" thickBot="1" x14ac:dyDescent="0.3">
      <c r="A48" s="106" t="s">
        <v>546</v>
      </c>
      <c r="B48" s="106">
        <v>3.0000000000000001E-3</v>
      </c>
    </row>
    <row r="49" spans="1:2" ht="16.5" thickBot="1" x14ac:dyDescent="0.3">
      <c r="A49" s="106" t="s">
        <v>322</v>
      </c>
      <c r="B49" s="221">
        <f>B47/B27</f>
        <v>1.3254020098926238E-5</v>
      </c>
    </row>
    <row r="50" spans="1:2" ht="16.5" thickBot="1" x14ac:dyDescent="0.3">
      <c r="A50" s="106" t="s">
        <v>323</v>
      </c>
      <c r="B50" s="222">
        <v>2E-3</v>
      </c>
    </row>
    <row r="51" spans="1:2" ht="16.5" thickBot="1" x14ac:dyDescent="0.3">
      <c r="A51" s="106" t="s">
        <v>324</v>
      </c>
      <c r="B51" s="222">
        <v>2E-3</v>
      </c>
    </row>
    <row r="52" spans="1:2" ht="29.25" thickBot="1" x14ac:dyDescent="0.3">
      <c r="A52" s="105" t="s">
        <v>326</v>
      </c>
      <c r="B52" s="204">
        <f>B34+B39</f>
        <v>8.6725005370087135E-2</v>
      </c>
    </row>
    <row r="53" spans="1:2" ht="16.5" thickBot="1" x14ac:dyDescent="0.3">
      <c r="A53" s="107" t="s">
        <v>320</v>
      </c>
      <c r="B53" s="112"/>
    </row>
    <row r="54" spans="1:2" ht="16.5" thickBot="1" x14ac:dyDescent="0.3">
      <c r="A54" s="107" t="s">
        <v>327</v>
      </c>
      <c r="B54" s="106"/>
    </row>
    <row r="55" spans="1:2" ht="16.5" thickBot="1" x14ac:dyDescent="0.3">
      <c r="A55" s="107" t="s">
        <v>328</v>
      </c>
      <c r="B55" s="106"/>
    </row>
    <row r="56" spans="1:2" ht="16.5" thickBot="1" x14ac:dyDescent="0.3">
      <c r="A56" s="107" t="s">
        <v>329</v>
      </c>
      <c r="B56" s="203">
        <v>1</v>
      </c>
    </row>
    <row r="57" spans="1:2" ht="16.5" thickBot="1" x14ac:dyDescent="0.3">
      <c r="A57" s="102" t="s">
        <v>330</v>
      </c>
      <c r="B57" s="205">
        <f>B58/B27</f>
        <v>6.5466023275296326E-2</v>
      </c>
    </row>
    <row r="58" spans="1:2" ht="16.5" thickBot="1" x14ac:dyDescent="0.3">
      <c r="A58" s="102" t="s">
        <v>331</v>
      </c>
      <c r="B58" s="206">
        <v>14.818</v>
      </c>
    </row>
    <row r="59" spans="1:2" ht="16.5" thickBot="1" x14ac:dyDescent="0.3">
      <c r="A59" s="102" t="s">
        <v>332</v>
      </c>
      <c r="B59" s="205">
        <f>B60/(B27/1.2)</f>
        <v>7.8278242704258358E-2</v>
      </c>
    </row>
    <row r="60" spans="1:2" ht="16.5" thickBot="1" x14ac:dyDescent="0.3">
      <c r="A60" s="103" t="s">
        <v>333</v>
      </c>
      <c r="B60" s="207">
        <v>14.765000000000001</v>
      </c>
    </row>
    <row r="61" spans="1:2" x14ac:dyDescent="0.25">
      <c r="A61" s="105" t="s">
        <v>334</v>
      </c>
      <c r="B61" s="156"/>
    </row>
    <row r="62" spans="1:2" x14ac:dyDescent="0.25">
      <c r="A62" s="108" t="s">
        <v>335</v>
      </c>
      <c r="B62" s="157" t="s">
        <v>599</v>
      </c>
    </row>
    <row r="63" spans="1:2" x14ac:dyDescent="0.25">
      <c r="A63" s="108" t="s">
        <v>336</v>
      </c>
      <c r="B63" s="193" t="s">
        <v>544</v>
      </c>
    </row>
    <row r="64" spans="1:2" x14ac:dyDescent="0.25">
      <c r="A64" s="108" t="s">
        <v>337</v>
      </c>
      <c r="B64" s="223" t="s">
        <v>547</v>
      </c>
    </row>
    <row r="65" spans="1:2" x14ac:dyDescent="0.25">
      <c r="A65" s="108" t="s">
        <v>338</v>
      </c>
      <c r="B65" s="157" t="s">
        <v>504</v>
      </c>
    </row>
    <row r="66" spans="1:2" ht="16.5" thickBot="1" x14ac:dyDescent="0.3">
      <c r="A66" s="109" t="s">
        <v>339</v>
      </c>
      <c r="B66" s="158" t="s">
        <v>504</v>
      </c>
    </row>
    <row r="67" spans="1:2" ht="30.75" thickBot="1" x14ac:dyDescent="0.3">
      <c r="A67" s="107" t="s">
        <v>340</v>
      </c>
      <c r="B67" s="113" t="s">
        <v>504</v>
      </c>
    </row>
    <row r="68" spans="1:2" ht="29.25" thickBot="1" x14ac:dyDescent="0.3">
      <c r="A68" s="102" t="s">
        <v>341</v>
      </c>
      <c r="B68" s="113" t="s">
        <v>504</v>
      </c>
    </row>
    <row r="69" spans="1:2" ht="16.5" thickBot="1" x14ac:dyDescent="0.3">
      <c r="A69" s="107" t="s">
        <v>320</v>
      </c>
      <c r="B69" s="114"/>
    </row>
    <row r="70" spans="1:2" ht="16.5" thickBot="1" x14ac:dyDescent="0.3">
      <c r="A70" s="107" t="s">
        <v>342</v>
      </c>
      <c r="B70" s="113" t="s">
        <v>504</v>
      </c>
    </row>
    <row r="71" spans="1:2" ht="16.5" thickBot="1" x14ac:dyDescent="0.3">
      <c r="A71" s="107" t="s">
        <v>343</v>
      </c>
      <c r="B71" s="113" t="s">
        <v>504</v>
      </c>
    </row>
    <row r="72" spans="1:2" ht="75.75" thickBot="1" x14ac:dyDescent="0.3">
      <c r="A72" s="115" t="s">
        <v>344</v>
      </c>
      <c r="B72" s="113" t="s">
        <v>524</v>
      </c>
    </row>
    <row r="73" spans="1:2" ht="16.5" thickBot="1" x14ac:dyDescent="0.3">
      <c r="A73" s="102" t="s">
        <v>345</v>
      </c>
      <c r="B73" s="113" t="s">
        <v>504</v>
      </c>
    </row>
    <row r="74" spans="1:2" ht="16.5" thickBot="1" x14ac:dyDescent="0.3">
      <c r="A74" s="108" t="s">
        <v>346</v>
      </c>
      <c r="B74" s="113" t="s">
        <v>504</v>
      </c>
    </row>
    <row r="75" spans="1:2" ht="16.5" thickBot="1" x14ac:dyDescent="0.3">
      <c r="A75" s="108" t="s">
        <v>347</v>
      </c>
      <c r="B75" s="113" t="s">
        <v>504</v>
      </c>
    </row>
    <row r="76" spans="1:2" ht="16.5" thickBot="1" x14ac:dyDescent="0.3">
      <c r="A76" s="108" t="s">
        <v>348</v>
      </c>
      <c r="B76" s="113" t="s">
        <v>504</v>
      </c>
    </row>
    <row r="77" spans="1:2" ht="29.25" thickBot="1" x14ac:dyDescent="0.3">
      <c r="A77" s="116" t="s">
        <v>349</v>
      </c>
      <c r="B77" s="114" t="s">
        <v>649</v>
      </c>
    </row>
    <row r="78" spans="1:2" ht="28.5" x14ac:dyDescent="0.25">
      <c r="A78" s="105" t="s">
        <v>350</v>
      </c>
      <c r="B78" s="515" t="s">
        <v>649</v>
      </c>
    </row>
    <row r="79" spans="1:2" x14ac:dyDescent="0.25">
      <c r="A79" s="108" t="s">
        <v>351</v>
      </c>
      <c r="B79" s="516"/>
    </row>
    <row r="80" spans="1:2" x14ac:dyDescent="0.25">
      <c r="A80" s="108" t="s">
        <v>352</v>
      </c>
      <c r="B80" s="516"/>
    </row>
    <row r="81" spans="1:2" x14ac:dyDescent="0.25">
      <c r="A81" s="108" t="s">
        <v>353</v>
      </c>
      <c r="B81" s="516"/>
    </row>
    <row r="82" spans="1:2" x14ac:dyDescent="0.25">
      <c r="A82" s="108" t="s">
        <v>354</v>
      </c>
      <c r="B82" s="516"/>
    </row>
    <row r="83" spans="1:2" ht="16.5" thickBot="1" x14ac:dyDescent="0.3">
      <c r="A83" s="117" t="s">
        <v>355</v>
      </c>
      <c r="B83" s="517"/>
    </row>
    <row r="86" spans="1:2" x14ac:dyDescent="0.25">
      <c r="A86" s="118"/>
      <c r="B86" s="119"/>
    </row>
    <row r="87" spans="1:2" x14ac:dyDescent="0.25">
      <c r="B87" s="120"/>
    </row>
    <row r="88" spans="1:2" x14ac:dyDescent="0.25">
      <c r="B88" s="121"/>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2022-09-20T05:40:04Z</dcterms:modified>
</cp:coreProperties>
</file>